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SIGCMA 2023\RIESGOS DIRECCION SECCIONAL 4T\"/>
    </mc:Choice>
  </mc:AlternateContent>
  <xr:revisionPtr revIDLastSave="0" documentId="8_{7580E29E-535B-4B1D-888F-2A4B20F3C044}" xr6:coauthVersionLast="36" xr6:coauthVersionMax="36" xr10:uidLastSave="{00000000-0000-0000-0000-000000000000}"/>
  <bookViews>
    <workbookView xWindow="0" yWindow="0" windowWidth="24000" windowHeight="8925" tabRatio="528" firstSheet="13" activeTab="15" xr2:uid="{00000000-000D-0000-FFFF-FFFF00000000}"/>
  </bookViews>
  <sheets>
    <sheet name="Presentación " sheetId="10" r:id="rId1"/>
    <sheet name="Contexto Seccional"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sheetId="24" r:id="rId15"/>
    <sheet name="Seguimiento 4 Trimestre" sheetId="25" r:id="rId16"/>
  </sheets>
  <externalReferences>
    <externalReference r:id="rId17"/>
    <externalReference r:id="rId18"/>
    <externalReference r:id="rId19"/>
    <externalReference r:id="rId20"/>
    <externalReference r:id="rId21"/>
    <externalReference r:id="rId22"/>
    <externalReference r:id="rId23"/>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9"/>
  <pivotCaches>
    <pivotCache cacheId="1" r:id="rId24"/>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4" i="25" l="1"/>
  <c r="M34" i="25"/>
  <c r="L34" i="25"/>
  <c r="K34" i="25"/>
  <c r="J34" i="25"/>
  <c r="I34" i="25"/>
  <c r="H34" i="25"/>
  <c r="G34" i="25"/>
  <c r="F34" i="25"/>
  <c r="E34" i="25"/>
  <c r="D34" i="25"/>
  <c r="C34" i="25"/>
  <c r="B34" i="25"/>
  <c r="A34" i="25"/>
  <c r="N29" i="25"/>
  <c r="M29" i="25"/>
  <c r="L29" i="25"/>
  <c r="K29" i="25"/>
  <c r="J29" i="25"/>
  <c r="I29" i="25"/>
  <c r="H29" i="25"/>
  <c r="G29" i="25"/>
  <c r="F29" i="25"/>
  <c r="E29" i="25"/>
  <c r="D29" i="25"/>
  <c r="C29" i="25"/>
  <c r="B29" i="25"/>
  <c r="A29" i="25"/>
  <c r="N24" i="25"/>
  <c r="M24" i="25"/>
  <c r="L24" i="25"/>
  <c r="K24" i="25"/>
  <c r="J24" i="25"/>
  <c r="I24" i="25"/>
  <c r="H24" i="25"/>
  <c r="G24" i="25"/>
  <c r="F24" i="25"/>
  <c r="E24" i="25"/>
  <c r="D24" i="25"/>
  <c r="C24" i="25"/>
  <c r="B24" i="25"/>
  <c r="A24" i="25"/>
  <c r="N19" i="25"/>
  <c r="M19" i="25"/>
  <c r="L19" i="25"/>
  <c r="K19" i="25"/>
  <c r="J19" i="25"/>
  <c r="I19" i="25"/>
  <c r="H19" i="25"/>
  <c r="G19" i="25"/>
  <c r="F19" i="25"/>
  <c r="E19" i="25"/>
  <c r="D19" i="25"/>
  <c r="C19" i="25"/>
  <c r="B19" i="25"/>
  <c r="A19" i="25"/>
  <c r="N15" i="25"/>
  <c r="M15" i="25"/>
  <c r="L15" i="25"/>
  <c r="K15" i="25"/>
  <c r="J15" i="25"/>
  <c r="I15" i="25"/>
  <c r="H15" i="25"/>
  <c r="G15" i="25"/>
  <c r="F15" i="25"/>
  <c r="E15" i="25"/>
  <c r="D15" i="25"/>
  <c r="C15" i="25"/>
  <c r="B15" i="25"/>
  <c r="A15" i="25"/>
  <c r="N10" i="25"/>
  <c r="M10" i="25"/>
  <c r="L10" i="25"/>
  <c r="K10" i="25"/>
  <c r="J10" i="25"/>
  <c r="I10" i="25"/>
  <c r="H10" i="25"/>
  <c r="G10" i="25"/>
  <c r="F10" i="25"/>
  <c r="E10" i="25"/>
  <c r="D10" i="25"/>
  <c r="C10" i="25"/>
  <c r="B10" i="25"/>
  <c r="A10" i="25"/>
  <c r="D6" i="25"/>
  <c r="D5" i="25"/>
  <c r="D4" i="25"/>
  <c r="N34" i="24" l="1"/>
  <c r="M34" i="24"/>
  <c r="L34" i="24"/>
  <c r="K34" i="24"/>
  <c r="J34" i="24"/>
  <c r="I34" i="24"/>
  <c r="H34" i="24"/>
  <c r="G34" i="24"/>
  <c r="F34" i="24"/>
  <c r="E34" i="24"/>
  <c r="D34" i="24"/>
  <c r="C34" i="24"/>
  <c r="B34" i="24"/>
  <c r="A34" i="24"/>
  <c r="N29" i="24"/>
  <c r="M29" i="24"/>
  <c r="L29" i="24"/>
  <c r="K29" i="24"/>
  <c r="J29" i="24"/>
  <c r="I29" i="24"/>
  <c r="H29" i="24"/>
  <c r="G29" i="24"/>
  <c r="F29" i="24"/>
  <c r="E29" i="24"/>
  <c r="D29" i="24"/>
  <c r="C29" i="24"/>
  <c r="B29" i="24"/>
  <c r="A29" i="24"/>
  <c r="N24" i="24"/>
  <c r="J24" i="24"/>
  <c r="I24" i="24"/>
  <c r="H24" i="24"/>
  <c r="G24" i="24"/>
  <c r="F24" i="24"/>
  <c r="E24" i="24"/>
  <c r="D24" i="24"/>
  <c r="C24" i="24"/>
  <c r="B24" i="24"/>
  <c r="A24" i="24"/>
  <c r="N19" i="24"/>
  <c r="M19" i="24"/>
  <c r="L19" i="24"/>
  <c r="K19" i="24"/>
  <c r="J19" i="24"/>
  <c r="I19" i="24"/>
  <c r="H19" i="24"/>
  <c r="G19" i="24"/>
  <c r="F19" i="24"/>
  <c r="E19" i="24"/>
  <c r="D19" i="24"/>
  <c r="C19" i="24"/>
  <c r="B19" i="24"/>
  <c r="A19" i="24"/>
  <c r="N15" i="24"/>
  <c r="M15" i="24"/>
  <c r="L15" i="24"/>
  <c r="K15" i="24"/>
  <c r="J15" i="24"/>
  <c r="I15" i="24"/>
  <c r="H15" i="24"/>
  <c r="G15" i="24"/>
  <c r="F15" i="24"/>
  <c r="E15" i="24"/>
  <c r="D15" i="24"/>
  <c r="C15" i="24"/>
  <c r="B15" i="24"/>
  <c r="A15" i="24"/>
  <c r="N10" i="24"/>
  <c r="J10" i="24"/>
  <c r="I10" i="24"/>
  <c r="H10" i="24"/>
  <c r="G10" i="24"/>
  <c r="F10" i="24"/>
  <c r="E10" i="24"/>
  <c r="D10" i="24"/>
  <c r="C10" i="24"/>
  <c r="B10" i="24"/>
  <c r="A10" i="24"/>
  <c r="D6" i="24"/>
  <c r="D5" i="24"/>
  <c r="D4" i="24"/>
  <c r="T27" i="1" l="1"/>
  <c r="Q27" i="1"/>
  <c r="AD27" i="1" s="1"/>
  <c r="T26" i="1"/>
  <c r="Q26" i="1"/>
  <c r="AD26" i="1" s="1"/>
  <c r="T25" i="1"/>
  <c r="Q25" i="1"/>
  <c r="AD25" i="1" s="1"/>
  <c r="T24" i="1"/>
  <c r="Q24" i="1"/>
  <c r="AD24" i="1" s="1"/>
  <c r="T23" i="1"/>
  <c r="Q23" i="1"/>
  <c r="AD23" i="1" s="1"/>
  <c r="T22" i="1"/>
  <c r="Q22" i="1"/>
  <c r="T21" i="1"/>
  <c r="Z21" i="1" s="1"/>
  <c r="Y21" i="1" s="1"/>
  <c r="Q21" i="1"/>
  <c r="T20" i="1"/>
  <c r="Q20" i="1"/>
  <c r="T19" i="1"/>
  <c r="Q19" i="1"/>
  <c r="M19" i="1"/>
  <c r="L19" i="1"/>
  <c r="J19" i="1"/>
  <c r="I19" i="1"/>
  <c r="Z19" i="1" l="1"/>
  <c r="Y19" i="1" s="1"/>
  <c r="N19" i="1"/>
  <c r="Z22" i="1"/>
  <c r="Y22" i="1" s="1"/>
  <c r="M33" i="1"/>
  <c r="M28" i="1"/>
  <c r="M23" i="1"/>
  <c r="D34" i="17"/>
  <c r="D29" i="17"/>
  <c r="E15" i="18"/>
  <c r="D15" i="18"/>
  <c r="C15" i="18"/>
  <c r="A34" i="17"/>
  <c r="B34" i="17"/>
  <c r="B29" i="17"/>
  <c r="A29" i="17"/>
  <c r="N35" i="18"/>
  <c r="G35" i="18"/>
  <c r="F35" i="18"/>
  <c r="E35" i="18"/>
  <c r="D35" i="18"/>
  <c r="C35" i="18"/>
  <c r="B35" i="18"/>
  <c r="A35" i="18"/>
  <c r="B30" i="18"/>
  <c r="A25" i="18"/>
  <c r="A20" i="18"/>
  <c r="N20" i="18"/>
  <c r="G20" i="18"/>
  <c r="F20" i="18"/>
  <c r="E20" i="18"/>
  <c r="D20" i="18"/>
  <c r="C20" i="18"/>
  <c r="B20" i="18"/>
  <c r="B19" i="17"/>
  <c r="B15" i="17"/>
  <c r="A15" i="17"/>
  <c r="A10" i="17"/>
  <c r="B10" i="17"/>
  <c r="A19" i="17"/>
  <c r="A24" i="17"/>
  <c r="B24" i="17"/>
  <c r="A30" i="18"/>
  <c r="A15" i="18"/>
  <c r="T32" i="1" l="1"/>
  <c r="Q32" i="1"/>
  <c r="T31" i="1"/>
  <c r="Q31" i="1"/>
  <c r="T30" i="1"/>
  <c r="Q30" i="1"/>
  <c r="T29" i="1"/>
  <c r="Q29" i="1"/>
  <c r="T28" i="1"/>
  <c r="Q28" i="1"/>
  <c r="J23" i="1"/>
  <c r="N30" i="18" l="1"/>
  <c r="L28" i="1"/>
  <c r="J28" i="1"/>
  <c r="Z30" i="1" s="1"/>
  <c r="Y30" i="1" s="1"/>
  <c r="I28" i="1"/>
  <c r="Z27" i="1"/>
  <c r="Y27" i="1" s="1"/>
  <c r="Z25" i="1"/>
  <c r="Y25" i="1" s="1"/>
  <c r="AC25" i="1"/>
  <c r="L23" i="1"/>
  <c r="I23" i="1"/>
  <c r="T18" i="1"/>
  <c r="Q18" i="1"/>
  <c r="T17" i="1"/>
  <c r="Q17" i="1"/>
  <c r="M17" i="1"/>
  <c r="L17" i="1"/>
  <c r="I20" i="18" s="1"/>
  <c r="J17" i="1"/>
  <c r="I17" i="1"/>
  <c r="H20" i="18" s="1"/>
  <c r="T16" i="1"/>
  <c r="Q16" i="1"/>
  <c r="T15" i="1"/>
  <c r="Q15" i="1"/>
  <c r="T14" i="1"/>
  <c r="Q14" i="1"/>
  <c r="T13" i="1"/>
  <c r="Q13" i="1"/>
  <c r="M13" i="1"/>
  <c r="AD16" i="1" s="1"/>
  <c r="AC16" i="1" s="1"/>
  <c r="L13" i="1"/>
  <c r="J13" i="1"/>
  <c r="I13" i="1"/>
  <c r="T12" i="1"/>
  <c r="Q12" i="1"/>
  <c r="T11" i="1"/>
  <c r="Q11" i="1"/>
  <c r="T10" i="1"/>
  <c r="Q10" i="1"/>
  <c r="M10" i="1"/>
  <c r="L10" i="1"/>
  <c r="I10" i="18" s="1"/>
  <c r="J10" i="1"/>
  <c r="I10" i="1"/>
  <c r="H10" i="18" s="1"/>
  <c r="D4" i="18"/>
  <c r="D5" i="18"/>
  <c r="D6" i="18"/>
  <c r="A10" i="18"/>
  <c r="B10" i="18"/>
  <c r="C10" i="18"/>
  <c r="D10" i="18"/>
  <c r="E10" i="18"/>
  <c r="F10" i="18"/>
  <c r="G10" i="18"/>
  <c r="N10" i="18"/>
  <c r="AD19" i="1" l="1"/>
  <c r="AD22" i="1"/>
  <c r="AC22" i="1" s="1"/>
  <c r="AD21" i="1"/>
  <c r="AC21" i="1" s="1"/>
  <c r="AD20" i="1"/>
  <c r="AC20" i="1" s="1"/>
  <c r="Z20" i="1"/>
  <c r="X19" i="1"/>
  <c r="X22" i="1"/>
  <c r="X20" i="1"/>
  <c r="X21" i="1"/>
  <c r="AD11" i="1"/>
  <c r="Z14" i="1"/>
  <c r="Y14" i="1" s="1"/>
  <c r="N13" i="1"/>
  <c r="AD15" i="1"/>
  <c r="AC15" i="1" s="1"/>
  <c r="X13" i="1"/>
  <c r="AC24" i="1"/>
  <c r="AC27" i="1"/>
  <c r="X17" i="1"/>
  <c r="AD18" i="1"/>
  <c r="AC18" i="1" s="1"/>
  <c r="X25" i="1"/>
  <c r="AD12" i="1"/>
  <c r="AC26" i="1"/>
  <c r="AD30" i="1"/>
  <c r="AC30" i="1" s="1"/>
  <c r="AD32" i="1"/>
  <c r="AC32" i="1" s="1"/>
  <c r="AD29" i="1"/>
  <c r="AC29" i="1" s="1"/>
  <c r="AD31" i="1"/>
  <c r="AC31" i="1" s="1"/>
  <c r="AD28" i="1"/>
  <c r="AD10" i="1"/>
  <c r="X24" i="1"/>
  <c r="Z11" i="1"/>
  <c r="Y11" i="1" s="1"/>
  <c r="Z13" i="1"/>
  <c r="Y13" i="1" s="1"/>
  <c r="N23" i="1"/>
  <c r="AD13" i="1"/>
  <c r="AC13" i="1" s="1"/>
  <c r="Z24" i="1"/>
  <c r="Y24" i="1" s="1"/>
  <c r="X23" i="1"/>
  <c r="Z26" i="1"/>
  <c r="Y26" i="1" s="1"/>
  <c r="N28" i="1"/>
  <c r="X28" i="1"/>
  <c r="X10" i="1"/>
  <c r="X12" i="1"/>
  <c r="X11" i="1"/>
  <c r="Z12" i="1"/>
  <c r="Y12" i="1" s="1"/>
  <c r="AD14" i="1"/>
  <c r="AC14" i="1" s="1"/>
  <c r="X14" i="1"/>
  <c r="Z15" i="1"/>
  <c r="Y15" i="1" s="1"/>
  <c r="X15" i="1"/>
  <c r="Z16" i="1"/>
  <c r="Y16" i="1" s="1"/>
  <c r="X16" i="1"/>
  <c r="N17" i="1"/>
  <c r="J20" i="18" s="1"/>
  <c r="Z28" i="1"/>
  <c r="X31" i="1"/>
  <c r="Z17" i="1"/>
  <c r="AD17" i="1"/>
  <c r="N10" i="1"/>
  <c r="J10" i="18" s="1"/>
  <c r="X27" i="1"/>
  <c r="X29" i="1"/>
  <c r="Z31" i="1"/>
  <c r="Y31" i="1" s="1"/>
  <c r="Z29" i="1"/>
  <c r="Y29" i="1" s="1"/>
  <c r="Z18" i="1"/>
  <c r="Y18" i="1" s="1"/>
  <c r="X30" i="1"/>
  <c r="Z32" i="1"/>
  <c r="Y32" i="1" s="1"/>
  <c r="Z10" i="1"/>
  <c r="X18" i="1"/>
  <c r="Z23" i="1"/>
  <c r="X26" i="1"/>
  <c r="X32" i="1"/>
  <c r="AC19" i="1" l="1"/>
  <c r="AF19" i="1"/>
  <c r="AE19" i="1" s="1"/>
  <c r="AB23" i="1"/>
  <c r="AA23" i="1" s="1"/>
  <c r="K24" i="24" s="1"/>
  <c r="Y20" i="1"/>
  <c r="AB19" i="1"/>
  <c r="AA19" i="1" s="1"/>
  <c r="AG19" i="1" s="1"/>
  <c r="AC10" i="1"/>
  <c r="AF10" i="1"/>
  <c r="AE10" i="1" s="1"/>
  <c r="AC12" i="1"/>
  <c r="AC11" i="1"/>
  <c r="AF13" i="1"/>
  <c r="AE13" i="1" s="1"/>
  <c r="AF23" i="1"/>
  <c r="AE23" i="1" s="1"/>
  <c r="L24" i="24" s="1"/>
  <c r="AC23" i="1"/>
  <c r="AB28" i="1"/>
  <c r="AA28" i="1" s="1"/>
  <c r="AC28" i="1"/>
  <c r="AF28" i="1"/>
  <c r="AE28" i="1" s="1"/>
  <c r="Y23" i="1"/>
  <c r="AB10" i="1"/>
  <c r="AA10" i="1" s="1"/>
  <c r="K10" i="24" s="1"/>
  <c r="Y10" i="1"/>
  <c r="AF17" i="1"/>
  <c r="AE17" i="1" s="1"/>
  <c r="L20" i="18" s="1"/>
  <c r="AC17" i="1"/>
  <c r="Y28" i="1"/>
  <c r="AB17" i="1"/>
  <c r="AA17" i="1" s="1"/>
  <c r="K20" i="18" s="1"/>
  <c r="Y17" i="1"/>
  <c r="AB13" i="1"/>
  <c r="AA13" i="1" s="1"/>
  <c r="L10" i="18" l="1"/>
  <c r="L10" i="24"/>
  <c r="AG23" i="1"/>
  <c r="M24" i="24" s="1"/>
  <c r="AG28" i="1"/>
  <c r="AG17" i="1"/>
  <c r="M20" i="18" s="1"/>
  <c r="AG10" i="1"/>
  <c r="K10" i="18"/>
  <c r="AG13" i="1"/>
  <c r="T37" i="1"/>
  <c r="Q37" i="1"/>
  <c r="AD37" i="1" s="1"/>
  <c r="T36" i="1"/>
  <c r="Q36" i="1"/>
  <c r="AD36" i="1" s="1"/>
  <c r="T35" i="1"/>
  <c r="Q35" i="1"/>
  <c r="AD35" i="1" s="1"/>
  <c r="T34" i="1"/>
  <c r="Q34" i="1"/>
  <c r="AD34" i="1" s="1"/>
  <c r="T33" i="1"/>
  <c r="Q33" i="1"/>
  <c r="AD33" i="1" s="1"/>
  <c r="M10" i="18" l="1"/>
  <c r="M10" i="24"/>
  <c r="L33" i="1"/>
  <c r="I35" i="18" s="1"/>
  <c r="B25" i="18" l="1"/>
  <c r="B15" i="18"/>
  <c r="I15" i="18"/>
  <c r="G30" i="18"/>
  <c r="F30" i="18"/>
  <c r="E30" i="18"/>
  <c r="D30" i="18"/>
  <c r="C30" i="18"/>
  <c r="N25" i="18"/>
  <c r="G25" i="18"/>
  <c r="F25" i="18"/>
  <c r="E25" i="18"/>
  <c r="D25" i="18"/>
  <c r="C25" i="18"/>
  <c r="N15" i="18"/>
  <c r="G15" i="18"/>
  <c r="F15" i="18"/>
  <c r="I25" i="18" l="1"/>
  <c r="I33" i="1"/>
  <c r="H35" i="18" s="1"/>
  <c r="I34" i="17"/>
  <c r="J33" i="1"/>
  <c r="N34" i="17"/>
  <c r="G34" i="17"/>
  <c r="F34" i="17"/>
  <c r="E34" i="17"/>
  <c r="C34" i="17"/>
  <c r="N29" i="17"/>
  <c r="G29" i="17"/>
  <c r="F29" i="17"/>
  <c r="E29" i="17"/>
  <c r="C29" i="17"/>
  <c r="N24" i="17"/>
  <c r="I24" i="17"/>
  <c r="G24" i="17"/>
  <c r="F24" i="17"/>
  <c r="E24" i="17"/>
  <c r="D24" i="17"/>
  <c r="C24" i="17"/>
  <c r="G19" i="17"/>
  <c r="F19" i="17"/>
  <c r="E19" i="17"/>
  <c r="D19" i="17"/>
  <c r="C19" i="17"/>
  <c r="N19" i="17"/>
  <c r="I19" i="17"/>
  <c r="N15" i="17"/>
  <c r="I15" i="17"/>
  <c r="G15" i="17"/>
  <c r="F15" i="17"/>
  <c r="E15" i="17"/>
  <c r="D15" i="17"/>
  <c r="C15" i="17"/>
  <c r="D6" i="17"/>
  <c r="D5" i="17"/>
  <c r="D4" i="17"/>
  <c r="N10" i="17"/>
  <c r="G10" i="17"/>
  <c r="F10" i="17"/>
  <c r="E10" i="17"/>
  <c r="D10" i="17"/>
  <c r="C10" i="17"/>
  <c r="H34" i="17" l="1"/>
  <c r="AC33" i="1"/>
  <c r="AC37" i="1"/>
  <c r="AC36" i="1"/>
  <c r="AC35" i="1"/>
  <c r="X37" i="1"/>
  <c r="X36" i="1"/>
  <c r="X34" i="1"/>
  <c r="X35" i="1"/>
  <c r="AC34" i="1"/>
  <c r="X33" i="1"/>
  <c r="Z33" i="1"/>
  <c r="Y33" i="1" s="1"/>
  <c r="N33" i="1"/>
  <c r="J35" i="18" s="1"/>
  <c r="Z35" i="1"/>
  <c r="Y35" i="1" s="1"/>
  <c r="Z34" i="1"/>
  <c r="Y34" i="1" s="1"/>
  <c r="Z37" i="1"/>
  <c r="Y37" i="1" s="1"/>
  <c r="Z36" i="1"/>
  <c r="Y36" i="1" s="1"/>
  <c r="J34" i="17" l="1"/>
  <c r="AF33" i="1"/>
  <c r="AE33" i="1" s="1"/>
  <c r="L35" i="18" s="1"/>
  <c r="AB33" i="1"/>
  <c r="AA33" i="1" s="1"/>
  <c r="K35" i="18" s="1"/>
  <c r="L34" i="17" l="1"/>
  <c r="K34" i="17"/>
  <c r="AG33" i="1"/>
  <c r="M35" i="18" s="1"/>
  <c r="M34" i="17" l="1"/>
  <c r="H30" i="18" l="1"/>
  <c r="H29" i="17"/>
  <c r="I10" i="17"/>
  <c r="I30" i="18"/>
  <c r="I29" i="17"/>
  <c r="H25" i="18" l="1"/>
  <c r="H24" i="17"/>
  <c r="J30" i="18"/>
  <c r="J29" i="17"/>
  <c r="K30" i="18" l="1"/>
  <c r="K29" i="17"/>
  <c r="J25" i="18"/>
  <c r="J24" i="17"/>
  <c r="L30" i="18"/>
  <c r="L29" i="17"/>
  <c r="K25" i="18" l="1"/>
  <c r="K24" i="17"/>
  <c r="L25" i="18"/>
  <c r="L24" i="17"/>
  <c r="M29" i="17"/>
  <c r="M30" i="18"/>
  <c r="M24" i="17" l="1"/>
  <c r="M25" i="18"/>
  <c r="H15" i="17" l="1"/>
  <c r="H15" i="18"/>
  <c r="H19" i="17"/>
  <c r="J15" i="18" l="1"/>
  <c r="J19" i="17"/>
  <c r="J15" i="17"/>
  <c r="K15" i="17" l="1"/>
  <c r="K15" i="18"/>
  <c r="K19" i="17"/>
  <c r="L15" i="17" l="1"/>
  <c r="L15" i="18"/>
  <c r="L19" i="17"/>
  <c r="M19" i="17" l="1"/>
  <c r="M15" i="18"/>
  <c r="H10" i="17"/>
  <c r="M15" i="17"/>
  <c r="B249" i="6" a="1"/>
  <c r="B249" i="6" l="1"/>
  <c r="K10" i="17"/>
  <c r="J10" i="17"/>
  <c r="L10" i="17"/>
  <c r="G238" i="6"/>
  <c r="M10" i="17"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<sst xmlns="http://schemas.openxmlformats.org/spreadsheetml/2006/main" count="2916" uniqueCount="632">
  <si>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</si>
  <si>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</si>
  <si>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</si>
  <si>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</si>
  <si>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</si>
  <si>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</si>
  <si>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</si>
  <si>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</si>
  <si>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</si>
  <si>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</si>
  <si>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</si>
  <si>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</si>
  <si>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</si>
  <si>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</si>
  <si>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</si>
  <si>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</si>
  <si>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</si>
  <si>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</si>
  <si>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</si>
  <si>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</si>
  <si>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</si>
  <si>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</si>
  <si>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</si>
  <si>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</si>
  <si>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</si>
  <si>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</si>
  <si>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</si>
  <si>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</si>
  <si>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</si>
  <si>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</si>
  <si>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</si>
  <si>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</si>
  <si>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</si>
  <si>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</si>
  <si>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</si>
  <si>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</si>
  <si>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</si>
  <si>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</si>
  <si>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</si>
  <si>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</si>
  <si>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</si>
  <si>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</si>
  <si>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</si>
  <si>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</si>
  <si>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</si>
  <si>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</si>
  <si>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</si>
  <si>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</si>
  <si>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</si>
  <si>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</si>
  <si>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</si>
  <si>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</si>
  <si>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</si>
  <si>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</si>
  <si>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</si>
  <si>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</si>
  <si>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</si>
  <si>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</si>
  <si>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</si>
  <si>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</si>
  <si>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</si>
  <si>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</si>
  <si>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</si>
  <si>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</si>
  <si>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</si>
  <si>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</si>
  <si>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</si>
  <si>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</si>
  <si>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</si>
  <si>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</si>
  <si>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</si>
  <si>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</si>
  <si>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</si>
  <si>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</si>
  <si>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</si>
  <si>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</si>
  <si>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</si>
  <si>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</si>
  <si>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</si>
  <si>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</si>
  <si>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</si>
  <si>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</si>
  <si>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</si>
  <si>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</si>
  <si>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</si>
  <si>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</si>
  <si>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</si>
  <si>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</si>
  <si>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</si>
  <si>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</si>
  <si>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</si>
  <si>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</si>
  <si>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</si>
  <si>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</si>
  <si>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</si>
  <si>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</si>
  <si>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</si>
  <si>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</si>
  <si>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</si>
  <si>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</si>
  <si>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</si>
  <si>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</si>
  <si>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</si>
  <si>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</si>
  <si>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</si>
  <si>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</si>
  <si>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</si>
  <si>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</si>
  <si>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</si>
  <si>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</si>
  <si>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</si>
  <si>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</si>
  <si>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</si>
  <si>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</si>
  <si>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</si>
  <si>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</si>
  <si>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</si>
  <si>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</si>
  <si>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</si>
  <si>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</si>
  <si>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</si>
  <si>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</si>
  <si>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</si>
  <si>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</si>
  <si>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</si>
  <si>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</si>
  <si>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</si>
  <si>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</si>
  <si>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</si>
  <si>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</si>
  <si>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</si>
  <si>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</si>
  <si>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</si>
  <si>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</si>
  <si>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</si>
  <si>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</si>
  <si>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</si>
  <si>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</si>
  <si>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</si>
  <si>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</si>
  <si>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</si>
  <si>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</si>
  <si>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</si>
  <si>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</si>
  <si>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</si>
  <si>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</si>
  <si>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</si>
  <si>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</si>
  <si>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</si>
  <si>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</si>
  <si>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</si>
  <si>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</si>
  <si>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</si>
  <si>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</si>
  <si>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</si>
  <si>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</si>
  <si>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</si>
  <si>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</si>
  <si>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</si>
  <si>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</si>
  <si>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</si>
  <si>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</si>
  <si>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</si>
  <si>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</si>
  <si>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</si>
  <si>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</si>
  <si>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</si>
  <si>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</si>
  <si>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</si>
  <si>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</si>
  <si>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</si>
  <si>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</si>
  <si>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</si>
  <si>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</si>
  <si>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</si>
  <si>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</si>
  <si>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</si>
  <si>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</si>
  <si>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</si>
  <si>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</si>
  <si>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</si>
  <si>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</si>
  <si>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</si>
  <si>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</si>
  <si>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</si>
  <si>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</si>
  <si>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</si>
  <si>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</si>
  <si>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ESTRATEGIA/ACCIÓN/ PROYECTO</t>
  </si>
  <si>
    <t xml:space="preserve">GESTIONA </t>
  </si>
  <si>
    <t xml:space="preserve">DOCUMENTADA EN </t>
  </si>
  <si>
    <t>A</t>
  </si>
  <si>
    <t>O</t>
  </si>
  <si>
    <t>D</t>
  </si>
  <si>
    <t>F</t>
  </si>
  <si>
    <t>Análisis de Contexto</t>
  </si>
  <si>
    <t xml:space="preserve">CONTEXTO EXTERNO </t>
  </si>
  <si>
    <t>No.</t>
  </si>
  <si>
    <t xml:space="preserve">No. </t>
  </si>
  <si>
    <t xml:space="preserve">Político (cambios de gobierno, legislación, políticas públicas, regulación). </t>
  </si>
  <si>
    <t xml:space="preserve">CONTEXTO INTERNO </t>
  </si>
  <si>
    <t>Recursos financieros (presupuesto de funcionamiento, recursos de inversión</t>
  </si>
  <si>
    <t>Incremento de solicitudes vía correo electrónico como principal canal de comunicación conocido por los usuarios.</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</si>
  <si>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</si>
  <si>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</si>
  <si>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</si>
  <si>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</si>
  <si>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</si>
  <si>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</si>
  <si>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</si>
  <si>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</si>
  <si>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</si>
  <si>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</si>
  <si>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</si>
  <si>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</si>
  <si>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</si>
  <si>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</si>
  <si>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</si>
  <si>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</si>
  <si>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</si>
  <si>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</si>
  <si>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</si>
  <si>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</si>
  <si>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</si>
  <si>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</si>
  <si>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</si>
  <si>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</si>
  <si>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</si>
  <si>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</si>
  <si>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</si>
  <si>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</si>
  <si>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</si>
  <si>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</si>
  <si>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</si>
  <si>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</si>
  <si>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</si>
  <si>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</si>
  <si>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</si>
  <si>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</si>
  <si>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</si>
  <si>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</si>
  <si>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</si>
  <si>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</si>
  <si>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</si>
  <si>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</si>
  <si>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</si>
  <si>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</si>
  <si>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</si>
  <si>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</si>
  <si>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</si>
  <si>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</si>
  <si>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</si>
  <si>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</si>
  <si>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</si>
  <si>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</si>
  <si>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</si>
  <si>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</si>
  <si>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</si>
  <si>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</si>
  <si>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</si>
  <si>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</si>
  <si>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</si>
  <si>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</si>
  <si>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</si>
  <si>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</si>
  <si>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</si>
  <si>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</si>
  <si>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</si>
  <si>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</si>
  <si>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</si>
  <si>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</si>
  <si>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</si>
  <si>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</si>
  <si>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</si>
  <si>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</si>
  <si>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</si>
  <si>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</si>
  <si>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</si>
  <si>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</si>
  <si>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</si>
  <si>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</si>
  <si>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</si>
  <si>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</si>
  <si>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</si>
  <si>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</si>
  <si>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</si>
  <si>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</si>
  <si>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</si>
  <si>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</si>
  <si>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</si>
  <si>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</si>
  <si>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</si>
  <si>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</si>
  <si>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</si>
  <si>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</si>
  <si>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</si>
  <si>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</si>
  <si>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</si>
  <si>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</si>
  <si>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</si>
  <si>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</si>
  <si>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</si>
  <si>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</si>
  <si>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</si>
  <si>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</si>
  <si>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</si>
  <si>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</si>
  <si>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</si>
  <si>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</si>
  <si>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</si>
  <si>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</si>
  <si>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</si>
  <si>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</si>
  <si>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</si>
  <si>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</si>
  <si>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</si>
  <si>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Posibilidad de  afectación en la Prestación del Servicio de Justicia debido a un suceso de fuerza mayor que imposibilita la gestión judicial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</si>
  <si>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</si>
  <si>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</si>
  <si>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</si>
  <si>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</si>
  <si>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</si>
  <si>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</si>
  <si>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</si>
  <si>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</si>
  <si>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</si>
  <si>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</si>
  <si>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</si>
  <si>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</si>
  <si>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</si>
  <si>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</si>
  <si>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</si>
  <si>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</si>
  <si>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DEPENDENCIA:</t>
  </si>
  <si>
    <t>CONSEJO SECCIONAL/ DIRECCIÓN SECCIONAL DE ADMINISTRACIÓN JUDICIAL</t>
  </si>
  <si>
    <t>Ambientales</t>
  </si>
  <si>
    <t>Estrategias del Gobierno Nacional definidas en el Plan de Desarrollo 2018 -2022, donde se busca fortalecer el modelo de desarrollo economico, ambiental y social. Economía Circular.</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</si>
  <si>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</si>
  <si>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</si>
  <si>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</si>
  <si>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</si>
  <si>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</si>
  <si>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</si>
  <si>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</si>
  <si>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</si>
  <si>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</si>
  <si>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</si>
  <si>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</si>
  <si>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</si>
  <si>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</si>
  <si>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</si>
  <si>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</si>
  <si>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</si>
  <si>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</si>
  <si>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</si>
  <si>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</si>
  <si>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</si>
  <si>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</si>
  <si>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</si>
  <si>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</si>
  <si>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</si>
  <si>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</si>
  <si>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</si>
  <si>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</si>
  <si>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</si>
  <si>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</si>
  <si>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</si>
  <si>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</si>
  <si>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</si>
  <si>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</si>
  <si>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</si>
  <si>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</si>
  <si>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</si>
  <si>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ANÁLISIS DEL RESULTADO FINAL 
2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</si>
  <si>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</si>
  <si>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</si>
  <si>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</si>
  <si>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</si>
  <si>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</si>
  <si>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</si>
  <si>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</si>
  <si>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</si>
  <si>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</si>
  <si>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</si>
  <si>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</si>
  <si>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</si>
  <si>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</si>
  <si>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</si>
  <si>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</si>
  <si>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</si>
  <si>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</si>
  <si>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</si>
  <si>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</si>
  <si>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</si>
  <si>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</si>
  <si>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</si>
  <si>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</si>
  <si>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</si>
  <si>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</si>
  <si>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</si>
  <si>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</si>
  <si>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</si>
  <si>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</si>
  <si>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</si>
  <si>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</si>
  <si>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</si>
  <si>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</si>
  <si>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1. Paros que afecten la prestación del servicio.  
2. Huelgas, protestas ciudadana
3. Disturbios o hechos violentos
4.Pandemia
5.Emergencias Ambientales</t>
  </si>
  <si>
    <t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t>
  </si>
  <si>
    <t>Nivel Seccional</t>
  </si>
  <si>
    <t>Carencia de transparencia, etica y valores</t>
  </si>
  <si>
    <t>Implementación de herramientas tecnológicas propias de la entidad para el trabajo en casa.</t>
  </si>
  <si>
    <t>Políticas y directrices claras aplicadas para evacuar y proteger a los servidores judiciales.</t>
  </si>
  <si>
    <t>Programa de Prevención por parte de la ARL.</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</si>
  <si>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</si>
  <si>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
Consejo Seccional de la Judicatura del Meta  </t>
  </si>
  <si>
    <t>PROCESO:</t>
  </si>
  <si>
    <t xml:space="preserve">Todos los procesos Misionales </t>
  </si>
  <si>
    <t xml:space="preserve">
Consejo Seccional de la Judicatura del Meta / Dirección Seccional de Administración Judicial de Villavicencio</t>
  </si>
  <si>
    <t>OBJETIVO:</t>
  </si>
  <si>
    <t>Procesos Consejo Seccional de la Judicatura</t>
  </si>
  <si>
    <t>Procesos Dirección de Administración Judicial</t>
  </si>
  <si>
    <r>
      <t xml:space="preserve">Comunicación Institucional 
Planeación Estrategica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</si>
  <si>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Humana
Gestión Tecnológica
Adquisición de Bienes y Servicios
Mejoramiento Infraestructura Física
Gestion de Seguridad y Salud Ocupacional
Gestión Financiera y Presupuestal
Asistencia Legal
Administración de la Seguridad</t>
  </si>
  <si>
    <t xml:space="preserve">FACTORES </t>
  </si>
  <si>
    <t xml:space="preserve">AMENAZAS (Factores) </t>
  </si>
  <si>
    <t xml:space="preserve">OPORTUNIDADES (Factores) </t>
  </si>
  <si>
    <t>Modificación de la normatividad vigente.</t>
  </si>
  <si>
    <t>Reconocimiento a nivel nacional como una Seccional comprometida e innovadora, que hace parte de los pilotos de implementación de modelos de gestión.</t>
  </si>
  <si>
    <t>Falta de visibilidad institucional, en relación con la gestión y disponibilidad de la información generada por la Seccional.</t>
  </si>
  <si>
    <t>Optimizar las actividades, de conformidad con las políticas públicas fijadas con ocasión de la emergencia sanitaria Covid-19, entre otras.</t>
  </si>
  <si>
    <t>Reestructuración de la Rama Judicial por el Gobierno Nacional.</t>
  </si>
  <si>
    <t>Alianzas estrategicas para el mejoramiento del SIGCMA.</t>
  </si>
  <si>
    <t>Lesgislación y Normatividad que modifique o afecte la prestación del servicio administrativo de la Rama Judicial.</t>
  </si>
  <si>
    <t>Implementación de buenas practicas a fin de  agilizar las actividades acorde a los nuevos cambios normativos.</t>
  </si>
  <si>
    <t> </t>
  </si>
  <si>
    <t>Económicos y Financieros</t>
  </si>
  <si>
    <t>Asignación insuficiente de recursos por parte del Ministerio de Hacienda para gastos de funcionamiento.</t>
  </si>
  <si>
    <t>Suficiencia de proveedores inscritos en la plataforma de Colombia Compra Eficiente, para suplir las necesidades de adquisición de bienes y servicios.</t>
  </si>
  <si>
    <t>Afectacion en la economia incrementa la criminalidad generado por el desempleo ocasionando una mayor demanda y congestión judicial.</t>
  </si>
  <si>
    <t>Planeación a partir de las necesidades reales.</t>
  </si>
  <si>
    <t>Políticas de austeridad de recursos para elementos de papeleria y oficina frente a la necesidad real.</t>
  </si>
  <si>
    <t>Sociales  y culturales</t>
  </si>
  <si>
    <t>Desconocimiento de las funciones de la entidad  por parte de los usuarios externos de la Rama Judicial.</t>
  </si>
  <si>
    <t xml:space="preserve">Generar alianzas estratégicas con medios de comunicación regional para ampliar el alcance de la información génerada por la seccional. </t>
  </si>
  <si>
    <t>Paros/movilizaciones  que afectan el orden público generando la imposibilidad de ingresar a las sedes ocasionando una mayor demanda judicial y congestión Adiministrativa.</t>
  </si>
  <si>
    <t>Alianzas estratégicas ofertadas por el sector académico.</t>
  </si>
  <si>
    <t>Inconsistencias del Sistema EKOGUI respecto al pasivo litigioso (Agencia Nacional de Defensa Judicial del Estado).</t>
  </si>
  <si>
    <t xml:space="preserve">Implementación de modelos de atención al usuario, a traves de medios o herramientas virtuales. </t>
  </si>
  <si>
    <t>Accesos de personas o grupos malintencionados y ataques cibernéticos.</t>
  </si>
  <si>
    <t>Ciclos de capacitación en el uso de las TIC.</t>
  </si>
  <si>
    <t>Virus que afecten el funcionamiento de los equipos.</t>
  </si>
  <si>
    <t>Guías para la publicación de contenidos, recepción de tutelas y habeas corpus, firma electrónica a través de canales electrónicos  y en el Portal WEB de la Rama Judicial.</t>
  </si>
  <si>
    <t>Fallas en los canales de internet por parte del proveedor del servicio.</t>
  </si>
  <si>
    <t>Autorización de pagos de depósitos judiciales - Portal WEB Banco Agrario.</t>
  </si>
  <si>
    <t>Fallas en las plataformas externas para la gestión de los procesos (LifeSize, CICERO, Banco Agrario, SICOF, SIIF, Colombia Compra Eficiente, Ofice 365).</t>
  </si>
  <si>
    <t>Falta de conectividad o conectividad deficiente. No utilizacion en forma debida por  las partes interesadas externas de los canales dispuestos para la recepción de la información.</t>
  </si>
  <si>
    <t>No contemplar las modificaciones en materia ambiental de acuerdo con las disposiciones legales nacionales y locales.</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</si>
  <si>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</si>
  <si>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</si>
  <si>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</si>
  <si>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</si>
  <si>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Legales y reglamentarios</t>
  </si>
  <si>
    <t>Desconocimiento de la normatividad vigente aplicable.</t>
  </si>
  <si>
    <t>Actualización de las normas técnicas de la ISO.</t>
  </si>
  <si>
    <t>Plan de Normalización - Levantar  la suspensión de los términos judiciales en condiciones de protección de la salud de servidores judiciales, abogados y usuarios de la Rama Judicial.</t>
  </si>
  <si>
    <t>Otros</t>
  </si>
  <si>
    <t>Emergencia sanitaria Covid-19.</t>
  </si>
  <si>
    <t>Protocolos de bioseguridad acceso a sedes de servidores judiciales, contratistas prestación de servicios y judicantes y para el manejo de documentos físicos.</t>
  </si>
  <si>
    <t xml:space="preserve">Intereses de personas externas que generen corrupción. </t>
  </si>
  <si>
    <t>Falla en la prestación de los servicios públicos de agua, energía eléctrica, telefonía.</t>
  </si>
  <si>
    <t>Dificultad de desplazamiento a los Despachos Judiciales por distancias geográficas y accesibilidad a los municipios.</t>
  </si>
  <si>
    <t xml:space="preserve">DEBILIDADES (Factores) </t>
  </si>
  <si>
    <t xml:space="preserve">FORTALEZAS (Factores) </t>
  </si>
  <si>
    <t>Estratégicos (direccionamiento estratégico, planeación institucional, liderazgo, trabajo en equipo)</t>
  </si>
  <si>
    <t>No articulación del PND y Plan Sectorial con la planeación estratégica del proceso.</t>
  </si>
  <si>
    <t>Existencia del Plan Estratégico de Transformación Digital de la Rama Judicial.</t>
  </si>
  <si>
    <t>Asignacion del Coordinador del SIGCMA, con mutiples funciones.</t>
  </si>
  <si>
    <t>Existencia de un Plan Sectorial de Desarrollo que fija objetivos y metas para el direccionamiento estratégico de la entidad y para cada uno de los procesos del SIGCMA.</t>
  </si>
  <si>
    <t>Falta de tiempo para asistir a las capacitaciones y actualizaciones en las herramientas del SIGCMA.</t>
  </si>
  <si>
    <t>Reconocimiento como una Seccional comprometida e innovadora, que hace parte de los pilotos de implementación de modelos de gestión.</t>
  </si>
  <si>
    <t>Debilidad de análisis cualitativo de los indicadores que refieren los resultados  cuantitativos de las encuestas de satisfacción al usuario, como insumo para determinar las acciones de mejora.</t>
  </si>
  <si>
    <t>Presentación oficial de la rendición de cuentas para visibilizar el trabajo desarrollado a través de herramientas tecnológicas.</t>
  </si>
  <si>
    <t xml:space="preserve">Plan de formacion. </t>
  </si>
  <si>
    <t>Conocimiento de los instrumentos de planeación, su articulación y despliegue en todas las seccionales de la Rama Judicial, a nivel central y  a nivel seccional.</t>
  </si>
  <si>
    <t xml:space="preserve"> Planeación y organización de actividades con alternancia en la presencialidad en las sedes y con atención excepcional al público.</t>
  </si>
  <si>
    <t>Herramientas de medición de satisfacción el cliente - Encuestas para medir cuantitativamente  los  niveles de satisfacción al usuario, estableciendo metas que respondan a las necesidades y expectativas de los usuarios internos y externos.</t>
  </si>
  <si>
    <t>Existencia de alianzas estratégicas (Dirección Territorial de Salud, personerías, defensorías, instituciones educativas) que  permiten mejorar el acceso de los usuarios al servicio de administración de justicia.</t>
  </si>
  <si>
    <t>Diferencia entre los recursos solicitados al nivel central y los asignados para cubrir las necesidades del distrito judicial y administrativo.</t>
  </si>
  <si>
    <t>Insuficiencia de los recursos destinados para proveer los cargos en la cantidad necesaria que  asuman  las funciones administrativas, y permitan la dedicación de las actividades judiciales (misional).</t>
  </si>
  <si>
    <t>Personal (competencia del personal, disponibilidad, suficiencia, seguridad y salud ocupacional.)</t>
  </si>
  <si>
    <t>Falta de personal calificado y cualificado para sintetizar temas de interes público.</t>
  </si>
  <si>
    <t xml:space="preserve">Servidores judiciales del distrito adscritos a la red de formadores judiciales. </t>
  </si>
  <si>
    <t>Desactualización del manual específico de funciones y competencias laborales para el personal en la Dirección  Seccional y el Consejo Seccional.</t>
  </si>
  <si>
    <t>Existencia de programas de bienestar social que garantizan el desarrollo integral de los servidores Judiciales.</t>
  </si>
  <si>
    <t>Insuficiencia en la planta de personal en Consejo Seccional y Dirección Ejecutiva Seccional para ejecutar las diferentes actividades administrativas.</t>
  </si>
  <si>
    <t>Se cuenta con servidores judiciales con amplio conocimiento y experiencia en las labores que realizan, lo cual garantiza la calidad del servicio.</t>
  </si>
  <si>
    <t>Falta de capacitación del personal en la Seccional para el manejo de las plataformas de Colombia Compra Eficiente.</t>
  </si>
  <si>
    <t>Formación de servidores judiciales en modelos de gestión de calidad.</t>
  </si>
  <si>
    <t>1. El estado emocional del personal se puede ver afectado. - incremento de la carga laboral. El personal actual no es suficiente para la demanda. 2.que no se haga una distribucion equitativa de tareas, generando sobrecargas en unos empleados mas que en otros. 3. Que en esta epoca (pandemia) no se cuente con el compromiso de los empleados en cuanto al cumplimiento de horarios y el desarrollo de las labores en el tiempo señalado.</t>
  </si>
  <si>
    <t>Compromiso del personal del Consejo Seccional y la Dirección Ejecutiva Seccional frente a la ejecución de las actividades asignadas.</t>
  </si>
  <si>
    <t>Capacitación de los servidores judiciales en el marco de la normativa vigente.</t>
  </si>
  <si>
    <t>Proceso (capacidad, diseño, ejecución, proveedores, entradas, salidas, gestión del conocimiento)</t>
  </si>
  <si>
    <t>Falta de política y procedimiento de vinculación de personal en cuanto a tiempos de ingreso y requisitos a cumplir por el personal en el momento de contratación.</t>
  </si>
  <si>
    <t>Se adoptó la metodología de las Compras Públicas Sostenibles, del Ministerio de Ambiente y Desarrollo Sostenible.</t>
  </si>
  <si>
    <t xml:space="preserve">Falta fortalecer el esquema de inducción para el ingreso de servidores por primera vez a la Rama Judicial y de reinducción para servidores ya vinculados. </t>
  </si>
  <si>
    <t xml:space="preserve">Cumplimiento de las metas de número de procesos mínimo con recaudo y de actualización de procesos en el GCC. </t>
  </si>
  <si>
    <t>Gestión del conocimiento generada por las experiencias de los servidores documentada en instructivos y guias.</t>
  </si>
  <si>
    <t>Falta capacitación y conocimiento sobre el nuevo aplicativo de nómina.</t>
  </si>
  <si>
    <t>Micro-sitio de la Rama Judicial para la divulgación de la información generada por la Seccional.</t>
  </si>
  <si>
    <t>Bajo nivel de cobertura de las herramientas de atención virtual en los municipios del Distrito.</t>
  </si>
  <si>
    <t>Existencia de un aplicativo de prenomina por el cual se verifican de manera oportuna los pagos de nómina a realizar de manera mensual.</t>
  </si>
  <si>
    <t>Inconsistencias del Sistema EKOGUI respecto al pasivo litigioso, que arroja informacion desactualizada.</t>
  </si>
  <si>
    <t>Potencializar el uso de herramientas de microsoft office para llevar a cabo las funciones a cargo del Consejo Seccional y la Dirección ejecutiva y Sensibilización del buen uso de la herramientas tecnológicas.</t>
  </si>
  <si>
    <t xml:space="preserve">Falta de aplicación de políticas de seguridad de la información Acuerdo PSAA14-10279. </t>
  </si>
  <si>
    <t>.Creación de herramientas tecnológicas que garantizan la atención virtual de los usuarios en la Seccional</t>
  </si>
  <si>
    <t>Falta de herramientas para mejorar la eficiencia y eficacia de las labores desarrolladas en la dirección ejecutiva.</t>
  </si>
  <si>
    <t>Orientación y acompañamiento en el manejo de la plataforma tecnológica RP1 Cloud y Lifesize cloud para el desarrollo de audiencias virtuales y trabajo en casa.</t>
  </si>
  <si>
    <t>Capacidad insuficiente de la plataforma SIERJU para el reporte de estadistica que genera bloqueos al momento de registrar información.</t>
  </si>
  <si>
    <t xml:space="preserve">Sistema de informacion, estado de los equipos, conexión de internet, acceso a documentos de forma virtual.SIGOBIUS.                                                                                               </t>
  </si>
  <si>
    <t>Fallas tecnológicas por mantenimiento o renovación de equipos servidores que interrumpan la prestación del servicio.</t>
  </si>
  <si>
    <t>Se cuenta con un sistema de información (SICONSEC) para administrar y gestionar los procesos a cargo del Consejo Seccional.</t>
  </si>
  <si>
    <t>Debilidad en la  Aplicación de las Tablas de Retencion Documental.</t>
  </si>
  <si>
    <t>Infraestructura física (suficiencia, comodidad)</t>
  </si>
  <si>
    <t>Inexistencia de sistemas de energia renovables en sedes propias del distrito Judicial.</t>
  </si>
  <si>
    <t>Las sedes propias cuentan con condiciones físico espaciales óptimas de funcionamiento para alcanzar el normal desarrollo de las actividades de la Dirección Ejecutiva y el Consejo Seccional.</t>
  </si>
  <si>
    <t>Falta de espacios fisicos suficientes para organizar los despachos y sedes judiciales.</t>
  </si>
  <si>
    <t>Falta de oferta de inmuebles apropiados que se ajusten a las necesidades de los despachos y sedes judiciales.</t>
  </si>
  <si>
    <t xml:space="preserve">Adquisición de elementos de trabajo insuficientes de acuerdo con la asignación de recursos </t>
  </si>
  <si>
    <t>Equipos de computo y elementos de oficina adecuados para el trabajo en casa y/o en las sedes judiciales (asignacion de escaner, diademas, camaras y computadores nuevos.</t>
  </si>
  <si>
    <t>Concientización frente al consumo de elementos de papeleria y oficina.</t>
  </si>
  <si>
    <t>Cumplimiento de los indicadores de austeridad en el gasto.</t>
  </si>
  <si>
    <t>Bajo nivel de utilización de cuentas de correo electrónico personales.</t>
  </si>
  <si>
    <t>Plan Seccional de comunicación elaborado bajo los lineamientos plan de Comunicación del SIGCMA 2019-2022.</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</si>
  <si>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</si>
  <si>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</si>
  <si>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Protocolo para la respuesta de derechos de petición.</t>
  </si>
  <si>
    <t>Divulgación oportuna de los eventos académicos a realizar por parte de la Escuela Judicial Rodrigo Lara Bonilla.</t>
  </si>
  <si>
    <t>Optimización de canales o sistema de comunicación institucional, a partir de la implementación de estrategias efectivas de divulgación y el control de calidad de la misma (boletines, pantallas, correos electrónicos, entre otros).</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</si>
  <si>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</si>
  <si>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</si>
  <si>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</si>
  <si>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t>
  </si>
  <si>
    <t>Gestionar ante la Unidad de Informatica el Mejoramiento de la  Banda Ancha.</t>
  </si>
  <si>
    <t>14,15,16</t>
  </si>
  <si>
    <t>Gestionar la adquisición de equipos de computo suficientes para finalizar la renovación de la infraestructura informática.</t>
  </si>
  <si>
    <t>Elaborar un protocolo para establecer las novedades de ingreso y egreso de personal.</t>
  </si>
  <si>
    <t>Consolidar de manera anual el plan de necesidades de la seccional.</t>
  </si>
  <si>
    <t>Actualizar el manual específico de funciones y competencias laborales para el personal de la Dirección Seccional y el Consejo Seccional.</t>
  </si>
  <si>
    <t>Solicitar la revisión de plantas de personal del Consejo Seccional y la Dirección Ejecutiva Seccional para evaluar la suficiencia.</t>
  </si>
  <si>
    <t>7,9,10</t>
  </si>
  <si>
    <t>Capacitar al personal de la Dirección Ejecutiva Seccional, involucrado en el proceso de adquisición de bienes y servicios en el manejo de las plataformas de Colombia Compra Eficiente.</t>
  </si>
  <si>
    <t>Fortalecer la presentación de inducción y reinducción para servidores de la Rama Judicial.</t>
  </si>
  <si>
    <t>Ampliar la cobertura de herramientas de atención virtual en los municipios del Distrito.</t>
  </si>
  <si>
    <t>Matriz de Riesgos</t>
  </si>
  <si>
    <t>Establecer políticas de seguridad que permitan salvaguardar la información de la entidad.</t>
  </si>
  <si>
    <t>Crear aplicativos para mejorar la eficiencia y eficacia de las labores desarrolladas en  el Consejo Seccional.</t>
  </si>
  <si>
    <t>Crear proyecto para la divulgación y publicación de información relevante para los usuarios.</t>
  </si>
  <si>
    <t>32,33,34</t>
  </si>
  <si>
    <t>Estandarización de las estructuras de funcionamiento y de personal en las Direcciones Seccionales.</t>
  </si>
  <si>
    <t xml:space="preserve">Capacitación y conocimiento sobre el nuevo aplicativo de nómina. </t>
  </si>
  <si>
    <t>Cobertura herramientas de comunicación para la realización de eventos académicos virtuales (televisores, camaras).</t>
  </si>
  <si>
    <t>Renovación de equipos servidores que interrumpan la prestación del servicio.</t>
  </si>
  <si>
    <t>18, 20</t>
  </si>
  <si>
    <t>Actualización de tablas de retención documental.</t>
  </si>
  <si>
    <t>Mejoramiento de la infraestructura.</t>
  </si>
  <si>
    <t>Adquisición de elementos de trabajo suficientes de acuerdo con la asignación de recursos.</t>
  </si>
  <si>
    <t>27,28,29</t>
  </si>
  <si>
    <t>Socializar las políticas ambientales de la entidad y sensibilizar acerca de las mismas.</t>
  </si>
  <si>
    <t>Revisión y análisis de los cambios de normatividad y lesgislación  que modifique o afecte la prestación del servicio administrativo de la Rama Judicial.</t>
  </si>
  <si>
    <t xml:space="preserve">Capacidad de cubrimiento de las necesidades del servicio de tecnología que brinda la mesa de ayuda. </t>
  </si>
  <si>
    <t>Socializar las políticas ambientales de la entidad y sensibilizar acerca de las mismas - Boletin Informativo.</t>
  </si>
  <si>
    <t xml:space="preserve">Actualizacion permanente de los cambios en los lineamientos ambientales. </t>
  </si>
  <si>
    <t>Implementar sistemas de energia renovables en sedes propias del distrito Judicial.</t>
  </si>
  <si>
    <t xml:space="preserve"> Manejo de residuos.</t>
  </si>
  <si>
    <t>Protocolos de bioseguridad frente a la Emergencia sanitaria Covid-19.</t>
  </si>
  <si>
    <t>Medición cuantitativa y cualitativa de los niveles de satisfacción de los usuarios internos y externos de la administración de justicia en relación a la prestación del servicio.</t>
  </si>
  <si>
    <t>31,32, 34</t>
  </si>
  <si>
    <t>Retroalimentar en las normas del SGC a los integrantes del Comité Seccional SIGCMA.</t>
  </si>
  <si>
    <t>Elaboración de Normograma y difusión de plegable para el usuario externo e interno de la normatividad vigente aplicable, para el desempeño de funciones en la seccional.</t>
  </si>
  <si>
    <t>Ampliar la difusión del proceso de convocatoria e inscripción de personas naturales o juridicas que deseen conformar la lista de auxiliares de la justicia.</t>
  </si>
  <si>
    <t>DIRECCION SECCIONAL DE ADMINISTRACION JUDICIAL DE VILLAVICENCIO</t>
  </si>
  <si>
    <t>Misionales</t>
  </si>
  <si>
    <t xml:space="preserve">MEJORAMIENTO DE LA INFRAESTRUCTURA FISICA </t>
  </si>
  <si>
    <t>Mejoramiento de la Infraestructura Física</t>
  </si>
  <si>
    <t>Deterioro de la Infraestructura física.</t>
  </si>
  <si>
    <t>Demora en la adecuaciòn o mantenimiento de la infraestructura física</t>
  </si>
  <si>
    <t>Falta de espacios físicos</t>
  </si>
  <si>
    <t>1. Ausencia de presupuesto requerido para la realización y ejecución de contratos de mantenimiento y mejoramiento físico.
2. Insuficiente planta de personal para adelantar los procesos y actividades relacionadas con el mejoramiento y mantenimiento en menor tiempo.                                                   3,Baja oferta en el mercado inmobiliario en los municipios, que permita el traslado de los despachos judiciales ubicados en inmuebles arrendados que no cumplen con las condiciones físicas mínimas.                                                                                                                                                                                                                4. Flexibilidad en las exigencias de mantenimiento a los propietarios en los contratos  de arrendamiento.  
5.Alto volumen de carga laboral</t>
  </si>
  <si>
    <t>Daños o deterioro en infraestructura física de los inmuebles propios y en comodato de la Rama Judicial CSJ y/o fallas en los sistemas eléctricos, hidráulicos, telefónicos, etc. con los que se cuenta.</t>
  </si>
  <si>
    <t xml:space="preserve">Atender los mantenimientos de los inmuebles propios y en comodato estableciendo prioridades de atención y  maximinzando el aprovechamiento de los recursos, de acuerdo a la asignación y la disponibilidad presupuestal  por parte de nivel central  en cada vigencia,  adoptando sistemas de ejecuciòn de contratos de obra que permitan atender simultáneamente y de manera rápida y eficaz el mayor numero de inmuebles.    </t>
  </si>
  <si>
    <t xml:space="preserve">Realizar el traslado de los inmuebles judiciales en calidad de arrendamiento que no cumplan con las condiciones mínimas requeridas, buscando el mejoramiento de las condiciones laborales y del servicio.         </t>
  </si>
  <si>
    <t xml:space="preserve">Incluir dentro de los contratos de arrendamiento, exigir que las reparaciones de mantenimiento  por deterioro normal y daño no provocado de los inmuebles y equipos que conforman el inmueble sean asumidos por el propietario y realizados de manera periódica.   </t>
  </si>
  <si>
    <t>1. Cambios o modificaciones sugeridas por la alta Dirección
2. Factores externos que dificulten el acceso a las sedes judiciales alejadas
3 Suspensión por parte de la Entidad, de los trabajos del  contratista por incumplimiento de condiciones técnicas y/o falta de idoneidad del  personal contratado.                                                                4. Condiciones climáticas que afectan  y retrasan los trabajos cuando se realizan en exteriores.        5.  Agentes internos o externos que afecten el normal desarrollo de las obras.  
6.Insuficiente planta de personal para adelantar los procesos y actividades relacionadas con el mejoramiento y mantenimiento
7.Alto volumen de carga laboral</t>
  </si>
  <si>
    <t xml:space="preserve">Déficit en la asignación de recursos presupuestales para la culminación de los trabajos requeridos  que sean detectados durante la ejecución del contrato.  </t>
  </si>
  <si>
    <t>Posibilidad de demoras en la entrega de los proyectos de adecuación o mantenimiento de la infraestructura física.</t>
  </si>
  <si>
    <t xml:space="preserve">Revisión plan de inversión aprobado.   </t>
  </si>
  <si>
    <t xml:space="preserve">Actas de seguimiento y control en la ejecución de las obras                                                      . </t>
  </si>
  <si>
    <t>Cronogramas establecidos y fechas estipuladas para la ejecución de las obras</t>
  </si>
  <si>
    <t xml:space="preserve">Requerimiento o solicitud de constitucción de pólizas de garantías  a los contratistas.                                         . </t>
  </si>
  <si>
    <t xml:space="preserve">Daño parcial o total en la estructura física de los inmuebles de la Rama Judicial. </t>
  </si>
  <si>
    <t>Solicitud al nivel central  de adelantar procesos para traslado de despachos judicales a inmuebles con capacidad superior de ocupación</t>
  </si>
  <si>
    <t>Informar  sobre los despachos judiciales que requieren el traslado de  inmuebles que superen la capacidad física de ocupación para la cual está diseñada la infraestructura</t>
  </si>
  <si>
    <t xml:space="preserve">1. Sedes con capacidad de ocupación insuficiente para atender las necesidades actuales 2. Carencia de recursos presupuestales para realizar el traslado de los despachos judiciales a sedes nuevas o en comodato.                                                                                                                  </t>
  </si>
  <si>
    <t xml:space="preserve"> Imposibilidad de cubrimiento al 100% del mantenimiento integral (preventivo y correctivo)  en los inmuebles propios y en comodato, por insuficiencia de personal para adelantar los procesos y actividades y de recursos presupuestales</t>
  </si>
  <si>
    <t xml:space="preserve">Déficit en la asignación de recursos presupuestales para atender las necesidades de contar con espacios físicos suficientes.  </t>
  </si>
  <si>
    <t>1. Inaplicabilidad de la normatividad vigente en lo relacionado con sismoresistencia.                                                2. Carencia de estudios de vulnerabilidad sísmica y sismo resistencia en todos los inmuebles propios de la Rama Judicial.                                                                       3. Carencia de recursos presupuestales para la aplicación  de la normatividad en sismoresistencia y para la elaboración de estudios de vulnerabilidad.                                                                                                                  4. Deterioro  por ausencia de reforzamientos.</t>
  </si>
  <si>
    <t xml:space="preserve">Exceso de cargas vivas y muertas a que son sometidas las estructuras. </t>
  </si>
  <si>
    <t>Posibilidad de daño parcial o total de la estructura fisica de un inmueble propio de la Rama Judicial</t>
  </si>
  <si>
    <t xml:space="preserve">Solicitud al nivel central  de adelantar estudios de vulnerabilidad sísmica en las edificaciones propias.                                                        </t>
  </si>
  <si>
    <t>Realizar el mantenimiento preventivo y correctivo a los inmuebles</t>
  </si>
  <si>
    <t>Informar  sobre los despachos judiciales que requieren el traslado de  inmuebles que representen riesgo en la infraestructura física (Fisuras, desprendimientos de techos y cubiertas) a la Dirección Seccional.</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</si>
  <si>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</si>
  <si>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 xml:space="preserve">Se atienden la planeación de los procesos de mantenimientos de los inmuebles propios estableciendo prioridades de atención y  maximizando el aprovechamiento de los recursos, de acuerdo a la asignación y la disponibilidad presupuestal  por parte de nivel central,  adoptando sistemas de ejecuciòn de contratos que permitan atender simultáneamente y de manera rápida y eficaz el mayor numero de inmuebles.    </t>
  </si>
  <si>
    <t>Laura Fernández Ángel</t>
  </si>
  <si>
    <t>Se realiza la planeación y elaboración de documentos necesarios para realizar la contratación correspondiente a demolición parcial y obra nueva del Palacio de Justicia de Villavicencio y las obras de adecuación  locativa del sistema de ascensores del Palacio de Justicia Acacías – Meta. Se suscriben los contratos para la compra de materiales eléctricos y la adquisición de equipos de aires acondicionados</t>
  </si>
  <si>
    <t>Se realiza solicitud de constitución de pólizas de garantías  a los contratistas y seguimiento a los Cronogramas establecidos y fechas estipuladas para la ejecución de los contratos</t>
  </si>
  <si>
    <t>Se cumple satisfactoriamente el requisito solicitado</t>
  </si>
  <si>
    <t>Se implementaron por  la Emergencia Sanitaria para cumplir los protocolos de bioseguridad y medidas de protección.</t>
  </si>
  <si>
    <t xml:space="preserve">
Se aplicaron las medidas de prevención, contención y mitigación del riesgo  ambiental </t>
  </si>
  <si>
    <t xml:space="preserve">Se realizó la consolidación de la información por parte de los servidores judiciales para el  SIGCMA </t>
  </si>
  <si>
    <t>Se cumplen satisfactoriamente las medidas de prevención</t>
  </si>
  <si>
    <t>Se cumplen satisfactoriamente la consolidación de la información</t>
  </si>
  <si>
    <t>Se cumplen satisfactoriamente los protocolos</t>
  </si>
  <si>
    <t>Se realiza el sondeo de mercado para ubicación de los inmuebles en arriendo para los despachos creados por Resolución</t>
  </si>
  <si>
    <t xml:space="preserve">Se atiende el seguimiento de los procesos de mantenimientos de los inmuebles propios estableciendo prioridades de atención y  maximizando el aprovechamiento de los recursos, de acuerdo a la asignación y la disponibilidad presupuestal  por parte de nivel central,  adoptando sistemas de ejecuciòn de contratos de obra que permitan atender simultáneamente y de manera rápida y eficaz el mayor numero de inmuebles.    </t>
  </si>
  <si>
    <t xml:space="preserve"> Laura Fernández Ángel</t>
  </si>
  <si>
    <t>Se realizó el traslado interno en el Palacio de Justicia de Villavicencio de despachos judicales a oficinas internas con áreas adecuadas</t>
  </si>
  <si>
    <t>Se evidencia la necesidad de realizar traslados de despachos del Palacio de Justicia de Villavicencio</t>
  </si>
  <si>
    <t xml:space="preserve">Se continúa con el seguimiento a la ejecución de la demolición parcial y obra nueva del Palacio de Justicia de Villavicencio. </t>
  </si>
  <si>
    <t>Se adelantó la estructuración y contratación de los procesos: Mantenimiento locativo Torre A del Palacio de Justicia de Villavicencio, Mantenimiento locativo y adecuación de espacios para nuevos despachos judiciales en el Palacio de Justicia de Villavicencio, Mantenimiento y reparaciones locativas instalaciones sede judicial San José del Guaviare</t>
  </si>
  <si>
    <t>Se adelantó la estructuración y contratación de los procesos: Mantenimiento locativo y adecuación de espacios para nuevos despachos judiciales en el Palacio de Justicia de Villavicencio y  Mantenimiento unidades sanitarias y reparaciones locativas Palacio de Justicia Acacías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</si>
</sst>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sz val="14"/>
      <color theme="1"/>
      <name val="Calibri"/>
      <family val="2"/>
      <scheme val="minor"/>
    </font>
    <font>
      <sz val="14"/>
      <name val="Calibri"/>
      <family val="2"/>
      <scheme val="minor"/>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11"/>
      <color rgb="FFF2F2F2"/>
      <name val="Arial"/>
      <family val="2"/>
    </font>
    <font>
      <b/>
      <sz val="11"/>
      <color rgb="FF000000"/>
      <name val="Arial"/>
      <family val="2"/>
    </font>
    <font>
      <sz val="11"/>
      <name val="Arial"/>
      <family val="2"/>
    </font>
    <font>
      <b/>
      <sz val="11"/>
      <name val="Arial"/>
      <family val="2"/>
    </font>
    <font>
      <b/>
      <sz val="14"/>
      <color rgb="FF000000"/>
      <name val="Calibri"/>
      <family val="2"/>
    </font>
    <font>
      <b/>
      <sz val="14"/>
      <name val="Calibri"/>
      <family val="2"/>
    </font>
    <font>
      <sz val="14"/>
      <name val="Calibri"/>
      <family val="2"/>
    </font>
    <font>
      <b/>
      <sz val="14"/>
      <color rgb="FFFF0000"/>
      <name val="Calibri"/>
      <family val="2"/>
    </font>
    <font>
      <sz val="14"/>
      <color rgb="FF000000"/>
      <name val="Calibri"/>
      <family val="2"/>
    </font>
    <font>
      <sz val="9"/>
      <color rgb="FF000000"/>
      <name val="Arial"/>
      <family val="2"/>
    </font>
    <font>
      <sz val="11"/>
      <color rgb="FF000000"/>
      <name val="Arial Black"/>
      <family val="2"/>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bgColor indexed="64"/>
      </patternFill>
    </fill>
    <fill>
      <patternFill patternType="solid">
        <fgColor rgb="FF002060"/>
        <bgColor rgb="FF000000"/>
      </patternFill>
    </fill>
    <fill>
      <patternFill patternType="solid">
        <fgColor rgb="FF9BC2E6"/>
        <bgColor rgb="FF000000"/>
      </patternFill>
    </fill>
    <fill>
      <patternFill patternType="solid">
        <fgColor rgb="FFFFFFFF"/>
        <bgColor rgb="FF000000"/>
      </patternFill>
    </fill>
    <fill>
      <patternFill patternType="solid">
        <fgColor rgb="FF00B0F0"/>
        <bgColor rgb="FF000000"/>
      </patternFill>
    </fill>
    <fill>
      <patternFill patternType="solid">
        <fgColor rgb="FFD9D9D9"/>
        <bgColor rgb="FF000000"/>
      </patternFill>
    </fill>
  </fills>
  <borders count="13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theme="1"/>
      </left>
      <right style="double">
        <color theme="1"/>
      </right>
      <top/>
      <bottom style="thin">
        <color theme="1"/>
      </bottom>
      <diagonal/>
    </border>
    <border>
      <left/>
      <right/>
      <top/>
      <bottom style="double">
        <color theme="1"/>
      </bottom>
      <diagonal/>
    </border>
    <border>
      <left/>
      <right style="double">
        <color theme="1"/>
      </right>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diagonal/>
    </border>
    <border>
      <left style="thin">
        <color theme="1"/>
      </left>
      <right style="double">
        <color theme="1"/>
      </right>
      <top style="double">
        <color theme="1"/>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bottom style="medium">
        <color indexed="64"/>
      </bottom>
      <diagonal/>
    </border>
    <border>
      <left/>
      <right style="medium">
        <color indexed="64"/>
      </right>
      <top/>
      <bottom style="thin">
        <color rgb="FF000000"/>
      </bottom>
      <diagonal/>
    </border>
    <border>
      <left/>
      <right style="thin">
        <color rgb="FF000000"/>
      </right>
      <top/>
      <bottom style="thin">
        <color indexed="64"/>
      </bottom>
      <diagonal/>
    </border>
    <border>
      <left style="thin">
        <color rgb="FF000000"/>
      </left>
      <right style="medium">
        <color indexed="64"/>
      </right>
      <top/>
      <bottom style="thin">
        <color rgb="FF000000"/>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right style="thin">
        <color rgb="FF000000"/>
      </right>
      <top style="thin">
        <color indexed="64"/>
      </top>
      <bottom style="thin">
        <color indexed="64"/>
      </bottom>
      <diagonal/>
    </border>
    <border>
      <left style="medium">
        <color indexed="64"/>
      </left>
      <right/>
      <top/>
      <bottom style="dashed">
        <color theme="9" tint="-0.24994659260841701"/>
      </bottom>
      <diagonal/>
    </border>
    <border>
      <left style="medium">
        <color indexed="64"/>
      </left>
      <right/>
      <top style="dashed">
        <color theme="9" tint="-0.24994659260841701"/>
      </top>
      <bottom style="dashed">
        <color theme="9" tint="-0.24994659260841701"/>
      </bottom>
      <diagonal/>
    </border>
    <border>
      <left/>
      <right style="medium">
        <color indexed="64"/>
      </right>
      <top style="dashed">
        <color theme="9" tint="-0.24994659260841701"/>
      </top>
      <bottom/>
      <diagonal/>
    </border>
    <border>
      <left style="medium">
        <color indexed="64"/>
      </left>
      <right style="dashed">
        <color theme="9" tint="-0.24994659260841701"/>
      </right>
      <top style="dashed">
        <color theme="9" tint="-0.24994659260841701"/>
      </top>
      <bottom/>
      <diagonal/>
    </border>
    <border>
      <left style="dashed">
        <color theme="9" tint="-0.24994659260841701"/>
      </left>
      <right style="medium">
        <color indexed="64"/>
      </right>
      <top style="dashed">
        <color theme="9" tint="-0.24994659260841701"/>
      </top>
      <bottom style="dashed">
        <color theme="9" tint="-0.24994659260841701"/>
      </bottom>
      <diagonal/>
    </border>
    <border>
      <left style="medium">
        <color indexed="64"/>
      </left>
      <right style="dashed">
        <color theme="9" tint="-0.24994659260841701"/>
      </right>
      <top/>
      <bottom/>
      <diagonal/>
    </border>
    <border>
      <left style="dashed">
        <color theme="9" tint="-0.24994659260841701"/>
      </left>
      <right style="medium">
        <color indexed="64"/>
      </right>
      <top style="dashed">
        <color theme="9" tint="-0.24994659260841701"/>
      </top>
      <bottom/>
      <diagonal/>
    </border>
  </borders>
  <cellStyleXfs count="3">
    <xf numFmtId="0" fontId="0" fillId="0" borderId="0"/>
    <xf numFmtId="0" fontId="8" fillId="0" borderId="0"/>
    <xf numFmtId="0" fontId="14" fillId="0" borderId="0"/>
  </cellStyleXfs>
  <cellXfs count="668">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0" borderId="0" xfId="0" applyFont="1" applyAlignment="1">
      <alignment horizontal="center"/>
    </xf>
    <xf numFmtId="0" fontId="52" fillId="0" borderId="0" xfId="0" applyFont="1" applyAlignment="1">
      <alignment horizontal="left"/>
    </xf>
    <xf numFmtId="0" fontId="53" fillId="0" borderId="0" xfId="0" applyFont="1" applyAlignment="1">
      <alignment horizontal="center"/>
    </xf>
    <xf numFmtId="0" fontId="45" fillId="3" borderId="0" xfId="0" applyFont="1" applyFill="1"/>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center" vertical="center" wrapText="1" readingOrder="1"/>
    </xf>
    <xf numFmtId="0" fontId="59" fillId="0" borderId="51" xfId="0" applyFont="1" applyBorder="1" applyAlignment="1">
      <alignment horizontal="justify"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center" vertical="center" wrapText="1" readingOrder="1"/>
    </xf>
    <xf numFmtId="0" fontId="59" fillId="0" borderId="52" xfId="0" applyFont="1" applyBorder="1" applyAlignment="1">
      <alignment horizontal="justify"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justify" vertical="center" wrapText="1" readingOrder="1"/>
    </xf>
    <xf numFmtId="9" fontId="63" fillId="0" borderId="51" xfId="0" applyNumberFormat="1" applyFont="1" applyBorder="1" applyAlignment="1">
      <alignment horizontal="center"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justify" vertical="center" wrapText="1" readingOrder="1"/>
    </xf>
    <xf numFmtId="9" fontId="63" fillId="0" borderId="52" xfId="0" applyNumberFormat="1" applyFont="1" applyBorder="1" applyAlignment="1">
      <alignment horizontal="center"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9"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7" fillId="0" borderId="13" xfId="0" applyFont="1" applyBorder="1" applyAlignment="1">
      <alignment horizontal="left" vertical="center" wrapText="1"/>
    </xf>
    <xf numFmtId="0" fontId="67" fillId="0" borderId="0" xfId="0" applyFont="1" applyAlignment="1">
      <alignment horizontal="left" vertical="center" wrapText="1"/>
    </xf>
    <xf numFmtId="0" fontId="0" fillId="0" borderId="0" xfId="0" applyAlignment="1">
      <alignment vertical="center" wrapText="1"/>
    </xf>
    <xf numFmtId="0" fontId="68" fillId="3" borderId="0" xfId="0" applyFont="1" applyFill="1" applyBorder="1"/>
    <xf numFmtId="0" fontId="68"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5" fillId="0" borderId="86"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4" fillId="0" borderId="0" xfId="0" applyFont="1" applyAlignment="1" applyProtection="1">
      <alignment horizontal="center" vertical="center"/>
      <protection locked="0"/>
    </xf>
    <xf numFmtId="0" fontId="69"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6" fillId="4" borderId="90" xfId="0" applyFont="1" applyFill="1" applyBorder="1" applyAlignment="1">
      <alignment horizontal="center" vertical="center"/>
    </xf>
    <xf numFmtId="0" fontId="76" fillId="4" borderId="90" xfId="0" applyFont="1" applyFill="1" applyBorder="1" applyAlignment="1">
      <alignment horizontal="center" vertical="center" wrapText="1"/>
    </xf>
    <xf numFmtId="0" fontId="76" fillId="20" borderId="90" xfId="0" applyFont="1" applyFill="1" applyBorder="1" applyAlignment="1" applyProtection="1">
      <alignment horizontal="center" vertical="center" textRotation="90"/>
      <protection locked="0"/>
    </xf>
    <xf numFmtId="0" fontId="77" fillId="4" borderId="90" xfId="0" applyFont="1" applyFill="1" applyBorder="1" applyAlignment="1">
      <alignment horizontal="center" vertical="center" wrapText="1"/>
    </xf>
    <xf numFmtId="0" fontId="69" fillId="21" borderId="0" xfId="0" applyFont="1" applyFill="1" applyBorder="1"/>
    <xf numFmtId="0" fontId="32" fillId="3" borderId="0" xfId="0" applyFont="1" applyFill="1" applyBorder="1" applyAlignment="1" applyProtection="1">
      <alignment vertical="center"/>
      <protection locked="0"/>
    </xf>
    <xf numFmtId="0" fontId="74" fillId="3" borderId="0" xfId="0" applyFont="1" applyFill="1" applyBorder="1" applyAlignment="1" applyProtection="1">
      <alignment horizontal="center" vertical="center"/>
      <protection locked="0"/>
    </xf>
    <xf numFmtId="0" fontId="69" fillId="3" borderId="0" xfId="0" applyFont="1" applyFill="1" applyBorder="1"/>
    <xf numFmtId="0" fontId="32" fillId="3" borderId="0" xfId="0" applyFont="1" applyFill="1" applyBorder="1"/>
    <xf numFmtId="0" fontId="76" fillId="4" borderId="90" xfId="0" applyFont="1" applyFill="1" applyBorder="1" applyAlignment="1" applyProtection="1">
      <alignment vertical="center" wrapText="1"/>
      <protection locked="0"/>
    </xf>
    <xf numFmtId="0" fontId="76" fillId="4" borderId="90" xfId="0" applyFont="1" applyFill="1" applyBorder="1" applyAlignment="1" applyProtection="1">
      <alignment vertical="center"/>
      <protection locked="0"/>
    </xf>
    <xf numFmtId="0" fontId="1" fillId="3" borderId="0" xfId="0" applyFont="1" applyFill="1" applyAlignment="1">
      <alignment horizontal="left" vertical="center"/>
    </xf>
    <xf numFmtId="0" fontId="76" fillId="4" borderId="90" xfId="0" applyFont="1" applyFill="1" applyBorder="1" applyAlignment="1" applyProtection="1">
      <alignment horizontal="center" vertical="center" wrapText="1"/>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9" fontId="0" fillId="17" borderId="13" xfId="0" applyNumberFormat="1" applyFill="1" applyBorder="1" applyAlignment="1">
      <alignment horizontal="center" vertical="center" wrapText="1"/>
    </xf>
    <xf numFmtId="0" fontId="55" fillId="0" borderId="13" xfId="0" applyFont="1" applyFill="1" applyBorder="1" applyAlignment="1" applyProtection="1">
      <alignment horizontal="left" vertical="top" wrapText="1"/>
      <protection locked="0"/>
    </xf>
    <xf numFmtId="9" fontId="0" fillId="17" borderId="86" xfId="0" applyNumberFormat="1" applyFill="1" applyBorder="1" applyAlignment="1">
      <alignment horizontal="center" vertical="center" wrapText="1"/>
    </xf>
    <xf numFmtId="0" fontId="27" fillId="0" borderId="99" xfId="0" applyFont="1" applyBorder="1" applyAlignment="1" applyProtection="1">
      <alignment horizontal="left" wrapText="1"/>
      <protection locked="0"/>
    </xf>
    <xf numFmtId="0" fontId="80" fillId="0" borderId="0" xfId="0" applyFont="1" applyBorder="1" applyAlignment="1" applyProtection="1">
      <protection locked="0"/>
    </xf>
    <xf numFmtId="0" fontId="82" fillId="0" borderId="0" xfId="0" applyFont="1" applyBorder="1" applyAlignment="1" applyProtection="1">
      <alignment vertical="center" wrapText="1"/>
      <protection locked="0"/>
    </xf>
    <xf numFmtId="0" fontId="80" fillId="0" borderId="0" xfId="0" applyFont="1"/>
    <xf numFmtId="0" fontId="81" fillId="0" borderId="0" xfId="0" applyFont="1" applyBorder="1" applyAlignment="1" applyProtection="1">
      <alignment horizontal="center" vertical="center"/>
      <protection locked="0"/>
    </xf>
    <xf numFmtId="0" fontId="81" fillId="0" borderId="0" xfId="0" applyFont="1" applyBorder="1" applyAlignment="1" applyProtection="1">
      <alignment horizontal="center" vertical="center" wrapText="1"/>
      <protection locked="0"/>
    </xf>
    <xf numFmtId="0" fontId="82" fillId="23" borderId="13" xfId="0" applyFont="1" applyFill="1" applyBorder="1" applyAlignment="1" applyProtection="1">
      <alignment vertical="center"/>
      <protection locked="0"/>
    </xf>
    <xf numFmtId="0" fontId="82" fillId="23" borderId="13" xfId="0" applyFont="1" applyFill="1" applyBorder="1" applyAlignment="1" applyProtection="1">
      <alignment horizontal="left" vertical="center"/>
      <protection locked="0"/>
    </xf>
    <xf numFmtId="0" fontId="82" fillId="0" borderId="13" xfId="0" applyFont="1" applyBorder="1" applyAlignment="1" applyProtection="1">
      <alignment horizontal="center" vertical="center" wrapText="1"/>
      <protection locked="0"/>
    </xf>
    <xf numFmtId="0" fontId="82" fillId="0" borderId="0" xfId="0" applyFont="1" applyAlignment="1" applyProtection="1">
      <alignment vertical="center"/>
      <protection locked="0"/>
    </xf>
    <xf numFmtId="0" fontId="82" fillId="0" borderId="0" xfId="0" applyFont="1" applyBorder="1" applyAlignment="1" applyProtection="1">
      <alignment horizontal="left" vertical="center"/>
      <protection locked="0"/>
    </xf>
    <xf numFmtId="0" fontId="82" fillId="0" borderId="0" xfId="0" applyFont="1" applyBorder="1" applyAlignment="1" applyProtection="1">
      <alignment horizontal="left" vertical="center" wrapText="1"/>
      <protection locked="0"/>
    </xf>
    <xf numFmtId="0" fontId="82" fillId="0" borderId="0" xfId="0" applyFont="1" applyAlignment="1" applyProtection="1">
      <alignment horizontal="left" vertical="center" wrapText="1"/>
      <protection locked="0"/>
    </xf>
    <xf numFmtId="0" fontId="80" fillId="0" borderId="0" xfId="0" applyFont="1" applyAlignment="1" applyProtection="1">
      <alignment horizontal="center" vertical="center" wrapText="1"/>
      <protection locked="0"/>
    </xf>
    <xf numFmtId="0" fontId="82" fillId="23" borderId="13" xfId="0" applyFont="1" applyFill="1" applyBorder="1" applyAlignment="1" applyProtection="1">
      <alignment vertical="center" wrapText="1"/>
      <protection locked="0"/>
    </xf>
    <xf numFmtId="0" fontId="84" fillId="25" borderId="56" xfId="0" applyFont="1" applyFill="1" applyBorder="1" applyAlignment="1">
      <alignment horizontal="center" wrapText="1"/>
    </xf>
    <xf numFmtId="0" fontId="84" fillId="25" borderId="117" xfId="0" applyFont="1" applyFill="1" applyBorder="1" applyAlignment="1">
      <alignment horizontal="center" wrapText="1" readingOrder="1"/>
    </xf>
    <xf numFmtId="0" fontId="84" fillId="25" borderId="117" xfId="0" applyFont="1" applyFill="1" applyBorder="1" applyAlignment="1">
      <alignment horizontal="center" wrapText="1"/>
    </xf>
    <xf numFmtId="0" fontId="84" fillId="25" borderId="55" xfId="0" applyFont="1" applyFill="1" applyBorder="1" applyAlignment="1">
      <alignment horizontal="center" wrapText="1"/>
    </xf>
    <xf numFmtId="0" fontId="70" fillId="26" borderId="118" xfId="0" applyFont="1" applyFill="1" applyBorder="1" applyAlignment="1">
      <alignment horizontal="center" vertical="center" wrapText="1" readingOrder="1"/>
    </xf>
    <xf numFmtId="0" fontId="70" fillId="26" borderId="118" xfId="0" applyFont="1" applyFill="1" applyBorder="1" applyAlignment="1">
      <alignment vertical="center" readingOrder="1"/>
    </xf>
    <xf numFmtId="0" fontId="70" fillId="26" borderId="16" xfId="0" applyFont="1" applyFill="1" applyBorder="1" applyAlignment="1">
      <alignment vertical="center" wrapText="1" readingOrder="1"/>
    </xf>
    <xf numFmtId="0" fontId="70" fillId="26" borderId="87" xfId="0" applyFont="1" applyFill="1" applyBorder="1" applyAlignment="1">
      <alignment horizontal="center" vertical="center" wrapText="1" readingOrder="1"/>
    </xf>
    <xf numFmtId="0" fontId="70" fillId="26" borderId="87" xfId="0" applyFont="1" applyFill="1" applyBorder="1" applyAlignment="1">
      <alignment vertical="center" wrapText="1" readingOrder="1"/>
    </xf>
    <xf numFmtId="0" fontId="70" fillId="26" borderId="24" xfId="0" applyFont="1" applyFill="1" applyBorder="1" applyAlignment="1">
      <alignment vertical="center" wrapText="1"/>
    </xf>
    <xf numFmtId="0" fontId="70" fillId="26" borderId="13" xfId="0" applyFont="1" applyFill="1" applyBorder="1" applyAlignment="1">
      <alignment vertical="center" wrapText="1" readingOrder="1"/>
    </xf>
    <xf numFmtId="0" fontId="70" fillId="26" borderId="44" xfId="0" applyFont="1" applyFill="1" applyBorder="1" applyAlignment="1">
      <alignment horizontal="center" vertical="center" wrapText="1" readingOrder="1"/>
    </xf>
    <xf numFmtId="0" fontId="80" fillId="0" borderId="65" xfId="0" applyFont="1" applyBorder="1" applyAlignment="1">
      <alignment wrapText="1"/>
    </xf>
    <xf numFmtId="0" fontId="70" fillId="26" borderId="121" xfId="0" applyFont="1" applyFill="1" applyBorder="1" applyAlignment="1">
      <alignment horizontal="center" vertical="center" wrapText="1" readingOrder="1"/>
    </xf>
    <xf numFmtId="0" fontId="70" fillId="26" borderId="45" xfId="0" applyFont="1" applyFill="1" applyBorder="1" applyAlignment="1">
      <alignment vertical="center" wrapText="1"/>
    </xf>
    <xf numFmtId="0" fontId="70" fillId="26" borderId="87" xfId="0" applyFont="1" applyFill="1" applyBorder="1" applyAlignment="1">
      <alignment horizontal="left" vertical="center" wrapText="1" readingOrder="1"/>
    </xf>
    <xf numFmtId="0" fontId="70" fillId="26" borderId="24" xfId="0" applyFont="1" applyFill="1" applyBorder="1" applyAlignment="1">
      <alignment wrapText="1"/>
    </xf>
    <xf numFmtId="0" fontId="70" fillId="26" borderId="87" xfId="0" applyFont="1" applyFill="1" applyBorder="1" applyAlignment="1">
      <alignment wrapText="1" readingOrder="1"/>
    </xf>
    <xf numFmtId="0" fontId="70" fillId="26" borderId="121" xfId="0" applyFont="1" applyFill="1" applyBorder="1" applyAlignment="1">
      <alignment vertical="center" wrapText="1" readingOrder="1"/>
    </xf>
    <xf numFmtId="0" fontId="70" fillId="26" borderId="121" xfId="0" applyFont="1" applyFill="1" applyBorder="1" applyAlignment="1">
      <alignment wrapText="1" readingOrder="1"/>
    </xf>
    <xf numFmtId="0" fontId="70" fillId="26" borderId="45" xfId="0" applyFont="1" applyFill="1" applyBorder="1" applyAlignment="1">
      <alignment wrapText="1"/>
    </xf>
    <xf numFmtId="0" fontId="70" fillId="26" borderId="23" xfId="0" applyFont="1" applyFill="1" applyBorder="1" applyAlignment="1">
      <alignment horizontal="center" vertical="center" wrapText="1"/>
    </xf>
    <xf numFmtId="0" fontId="70" fillId="26" borderId="110" xfId="0" applyFont="1" applyFill="1" applyBorder="1" applyAlignment="1">
      <alignment wrapText="1" readingOrder="1"/>
    </xf>
    <xf numFmtId="0" fontId="85" fillId="26" borderId="121" xfId="0" applyFont="1" applyFill="1" applyBorder="1" applyAlignment="1">
      <alignment vertical="center" wrapText="1" readingOrder="1"/>
    </xf>
    <xf numFmtId="0" fontId="85" fillId="26" borderId="45" xfId="0" applyFont="1" applyFill="1" applyBorder="1" applyAlignment="1">
      <alignment vertical="center" wrapText="1"/>
    </xf>
    <xf numFmtId="0" fontId="70" fillId="26" borderId="24" xfId="0" applyFont="1" applyFill="1" applyBorder="1" applyAlignment="1">
      <alignment vertical="center" wrapText="1" readingOrder="1"/>
    </xf>
    <xf numFmtId="0" fontId="70" fillId="26" borderId="24" xfId="0" applyFont="1" applyFill="1" applyBorder="1" applyAlignment="1">
      <alignment wrapText="1" readingOrder="1"/>
    </xf>
    <xf numFmtId="0" fontId="70" fillId="26" borderId="122" xfId="0" applyFont="1" applyFill="1" applyBorder="1" applyAlignment="1">
      <alignment vertical="center" wrapText="1"/>
    </xf>
    <xf numFmtId="0" fontId="85" fillId="26" borderId="24" xfId="0" applyFont="1" applyFill="1" applyBorder="1" applyAlignment="1">
      <alignment wrapText="1"/>
    </xf>
    <xf numFmtId="0" fontId="85" fillId="26" borderId="24" xfId="0" applyFont="1" applyFill="1" applyBorder="1" applyAlignment="1">
      <alignment vertical="center" wrapText="1"/>
    </xf>
    <xf numFmtId="0" fontId="70" fillId="26" borderId="45" xfId="0" applyFont="1" applyFill="1" applyBorder="1" applyAlignment="1">
      <alignment wrapText="1" readingOrder="1"/>
    </xf>
    <xf numFmtId="0" fontId="70" fillId="26" borderId="87" xfId="0" applyFont="1" applyFill="1" applyBorder="1" applyAlignment="1">
      <alignment horizontal="center" wrapText="1" readingOrder="1"/>
    </xf>
    <xf numFmtId="0" fontId="80" fillId="0" borderId="0" xfId="0" applyFont="1" applyAlignment="1"/>
    <xf numFmtId="0" fontId="86" fillId="27" borderId="84" xfId="0" applyFont="1" applyFill="1" applyBorder="1" applyAlignment="1">
      <alignment horizontal="center" vertical="center" wrapText="1"/>
    </xf>
    <xf numFmtId="0" fontId="86" fillId="27" borderId="88" xfId="0" applyFont="1" applyFill="1" applyBorder="1" applyAlignment="1">
      <alignment horizontal="center" vertical="center" wrapText="1" readingOrder="1"/>
    </xf>
    <xf numFmtId="0" fontId="84" fillId="27" borderId="88" xfId="0" applyFont="1" applyFill="1" applyBorder="1" applyAlignment="1">
      <alignment horizontal="center" vertical="center" wrapText="1"/>
    </xf>
    <xf numFmtId="0" fontId="70" fillId="26" borderId="118" xfId="0" applyFont="1" applyFill="1" applyBorder="1" applyAlignment="1">
      <alignment vertical="center" wrapText="1" readingOrder="1"/>
    </xf>
    <xf numFmtId="0" fontId="70" fillId="26" borderId="15" xfId="0" applyFont="1" applyFill="1" applyBorder="1" applyAlignment="1">
      <alignment horizontal="center" vertical="center" wrapText="1" readingOrder="1"/>
    </xf>
    <xf numFmtId="0" fontId="70" fillId="26" borderId="110" xfId="0" applyFont="1" applyFill="1" applyBorder="1" applyAlignment="1">
      <alignment vertical="center" wrapText="1" readingOrder="1"/>
    </xf>
    <xf numFmtId="0" fontId="70" fillId="26" borderId="23" xfId="0" applyFont="1" applyFill="1" applyBorder="1" applyAlignment="1">
      <alignment horizontal="center" vertical="center" wrapText="1" readingOrder="1"/>
    </xf>
    <xf numFmtId="0" fontId="70" fillId="26" borderId="124" xfId="0" applyFont="1" applyFill="1" applyBorder="1" applyAlignment="1">
      <alignment vertical="center" wrapText="1" readingOrder="1"/>
    </xf>
    <xf numFmtId="0" fontId="85" fillId="26" borderId="87" xfId="0" applyFont="1" applyFill="1" applyBorder="1" applyAlignment="1">
      <alignment vertical="center" wrapText="1"/>
    </xf>
    <xf numFmtId="0" fontId="70" fillId="26" borderId="61" xfId="0" applyFont="1" applyFill="1" applyBorder="1" applyAlignment="1">
      <alignment vertical="center" wrapText="1" readingOrder="1"/>
    </xf>
    <xf numFmtId="0" fontId="70" fillId="26" borderId="87" xfId="0" applyFont="1" applyFill="1" applyBorder="1" applyAlignment="1">
      <alignment vertical="center" wrapText="1"/>
    </xf>
    <xf numFmtId="0" fontId="70" fillId="26" borderId="124" xfId="0" applyFont="1" applyFill="1" applyBorder="1" applyAlignment="1">
      <alignment vertical="center" wrapText="1"/>
    </xf>
    <xf numFmtId="0" fontId="70" fillId="26" borderId="61" xfId="0" applyFont="1" applyFill="1" applyBorder="1" applyAlignment="1">
      <alignment vertical="center" wrapText="1"/>
    </xf>
    <xf numFmtId="0" fontId="70" fillId="26" borderId="121" xfId="0" applyFont="1" applyFill="1" applyBorder="1" applyAlignment="1">
      <alignment vertical="center" wrapText="1"/>
    </xf>
    <xf numFmtId="0" fontId="70" fillId="26" borderId="107" xfId="0" applyFont="1" applyFill="1" applyBorder="1" applyAlignment="1">
      <alignment vertical="center" wrapText="1"/>
    </xf>
    <xf numFmtId="0" fontId="70" fillId="26" borderId="21" xfId="0" applyFont="1" applyFill="1" applyBorder="1" applyAlignment="1">
      <alignment vertical="center" wrapText="1"/>
    </xf>
    <xf numFmtId="0" fontId="70" fillId="26" borderId="125" xfId="0" applyFont="1" applyFill="1" applyBorder="1" applyAlignment="1">
      <alignment vertical="center" wrapText="1"/>
    </xf>
    <xf numFmtId="0" fontId="70" fillId="26" borderId="126" xfId="0" applyFont="1" applyFill="1" applyBorder="1" applyAlignment="1">
      <alignment vertical="center" wrapText="1"/>
    </xf>
    <xf numFmtId="0" fontId="70" fillId="26" borderId="88" xfId="0" applyFont="1" applyFill="1" applyBorder="1" applyAlignment="1">
      <alignment horizontal="center" vertical="center" wrapText="1" readingOrder="1"/>
    </xf>
    <xf numFmtId="0" fontId="70" fillId="26" borderId="88" xfId="0" applyFont="1" applyFill="1" applyBorder="1" applyAlignment="1">
      <alignment vertical="center" wrapText="1"/>
    </xf>
    <xf numFmtId="0" fontId="70" fillId="26" borderId="118" xfId="0" applyFont="1" applyFill="1" applyBorder="1" applyAlignment="1">
      <alignment vertical="center" wrapText="1"/>
    </xf>
    <xf numFmtId="0" fontId="70" fillId="26" borderId="16" xfId="0" applyFont="1" applyFill="1" applyBorder="1" applyAlignment="1">
      <alignment vertical="center" wrapText="1"/>
    </xf>
    <xf numFmtId="0" fontId="70" fillId="26" borderId="0" xfId="0" applyFont="1" applyFill="1" applyBorder="1" applyAlignment="1">
      <alignment horizontal="center" vertical="center" wrapText="1" readingOrder="1"/>
    </xf>
    <xf numFmtId="0" fontId="70" fillId="26" borderId="127" xfId="0" applyFont="1" applyFill="1" applyBorder="1" applyAlignment="1">
      <alignment vertical="center" wrapText="1"/>
    </xf>
    <xf numFmtId="0" fontId="70" fillId="26" borderId="13" xfId="0" applyFont="1" applyFill="1" applyBorder="1" applyAlignment="1">
      <alignment vertical="center" wrapText="1"/>
    </xf>
    <xf numFmtId="0" fontId="70" fillId="26" borderId="0" xfId="0" applyFont="1" applyFill="1" applyBorder="1" applyAlignment="1">
      <alignment vertical="center" wrapText="1"/>
    </xf>
    <xf numFmtId="0" fontId="70" fillId="26" borderId="60" xfId="0" applyFont="1" applyFill="1" applyBorder="1" applyAlignment="1">
      <alignment horizontal="center" vertical="center" wrapText="1" readingOrder="1"/>
    </xf>
    <xf numFmtId="0" fontId="70" fillId="26" borderId="44" xfId="0" applyFont="1" applyFill="1" applyBorder="1" applyAlignment="1">
      <alignment horizontal="center" vertical="center" wrapText="1"/>
    </xf>
    <xf numFmtId="0" fontId="70" fillId="26" borderId="128" xfId="0" applyFont="1" applyFill="1" applyBorder="1" applyAlignment="1">
      <alignment vertical="center" wrapText="1"/>
    </xf>
    <xf numFmtId="0" fontId="70" fillId="26" borderId="48" xfId="0" applyFont="1" applyFill="1" applyBorder="1" applyAlignment="1">
      <alignment horizontal="center" vertical="center" wrapText="1"/>
    </xf>
    <xf numFmtId="0" fontId="70" fillId="26" borderId="121" xfId="0" applyFont="1" applyFill="1" applyBorder="1" applyAlignment="1">
      <alignment horizontal="center" vertical="center" wrapText="1"/>
    </xf>
    <xf numFmtId="0" fontId="70" fillId="26" borderId="129" xfId="0" applyFont="1" applyFill="1" applyBorder="1" applyAlignment="1">
      <alignment vertical="center" wrapText="1"/>
    </xf>
    <xf numFmtId="0" fontId="70" fillId="26" borderId="87" xfId="0" applyFont="1" applyFill="1" applyBorder="1" applyAlignment="1">
      <alignment horizontal="center" vertical="center" wrapText="1"/>
    </xf>
    <xf numFmtId="0" fontId="70" fillId="26" borderId="130" xfId="0" applyFont="1" applyFill="1" applyBorder="1" applyAlignment="1">
      <alignment vertical="center" wrapText="1"/>
    </xf>
    <xf numFmtId="0" fontId="70" fillId="26" borderId="107" xfId="0" applyFont="1" applyFill="1" applyBorder="1" applyAlignment="1">
      <alignment vertical="center" wrapText="1" readingOrder="1"/>
    </xf>
    <xf numFmtId="0" fontId="80" fillId="3" borderId="0" xfId="0" applyFont="1" applyFill="1" applyAlignment="1"/>
    <xf numFmtId="0" fontId="80" fillId="3" borderId="0" xfId="0" applyFont="1" applyFill="1" applyAlignment="1">
      <alignment horizontal="center"/>
    </xf>
    <xf numFmtId="0" fontId="80" fillId="3" borderId="0" xfId="0" applyFont="1" applyFill="1" applyAlignment="1">
      <alignment wrapText="1"/>
    </xf>
    <xf numFmtId="0" fontId="80" fillId="0" borderId="0" xfId="0" applyFont="1" applyAlignment="1">
      <alignment horizontal="center"/>
    </xf>
    <xf numFmtId="0" fontId="80" fillId="0" borderId="0" xfId="0" applyFont="1" applyAlignment="1">
      <alignment wrapText="1"/>
    </xf>
    <xf numFmtId="0" fontId="52" fillId="0" borderId="0" xfId="0" applyFont="1" applyFill="1" applyAlignment="1">
      <alignment horizontal="left"/>
    </xf>
    <xf numFmtId="0" fontId="53" fillId="0" borderId="0" xfId="0" applyFont="1" applyFill="1" applyAlignment="1">
      <alignment horizontal="center"/>
    </xf>
    <xf numFmtId="0" fontId="52" fillId="0" borderId="0" xfId="0" applyFont="1" applyFill="1" applyAlignment="1">
      <alignment horizontal="center"/>
    </xf>
    <xf numFmtId="0" fontId="0" fillId="0" borderId="0" xfId="0" applyFill="1"/>
    <xf numFmtId="0" fontId="87" fillId="28" borderId="13" xfId="0" applyFont="1" applyFill="1" applyBorder="1" applyAlignment="1">
      <alignment wrapText="1"/>
    </xf>
    <xf numFmtId="0" fontId="87" fillId="28" borderId="80" xfId="0" applyFont="1" applyFill="1" applyBorder="1" applyAlignment="1">
      <alignment wrapText="1"/>
    </xf>
    <xf numFmtId="0" fontId="87" fillId="28" borderId="60" xfId="0" applyFont="1" applyFill="1" applyBorder="1" applyAlignment="1">
      <alignment wrapText="1"/>
    </xf>
    <xf numFmtId="0" fontId="88" fillId="28" borderId="87" xfId="0" applyFont="1" applyFill="1" applyBorder="1" applyAlignment="1">
      <alignment horizontal="center" wrapText="1"/>
    </xf>
    <xf numFmtId="0" fontId="87" fillId="28" borderId="87" xfId="0" applyFont="1" applyFill="1" applyBorder="1" applyAlignment="1">
      <alignment horizontal="center" wrapText="1"/>
    </xf>
    <xf numFmtId="0" fontId="87" fillId="28" borderId="87" xfId="0" applyFont="1" applyFill="1" applyBorder="1" applyAlignment="1">
      <alignment wrapText="1"/>
    </xf>
    <xf numFmtId="0" fontId="54" fillId="0" borderId="78" xfId="0" applyFont="1" applyFill="1" applyBorder="1" applyAlignment="1">
      <alignment vertical="center" wrapText="1"/>
    </xf>
    <xf numFmtId="0" fontId="89" fillId="0" borderId="87" xfId="0" applyFont="1" applyFill="1" applyBorder="1" applyAlignment="1">
      <alignment vertical="center" wrapText="1"/>
    </xf>
    <xf numFmtId="0" fontId="90" fillId="0" borderId="87" xfId="0" applyFont="1" applyFill="1" applyBorder="1" applyAlignment="1">
      <alignment vertical="center" wrapText="1"/>
    </xf>
    <xf numFmtId="0" fontId="54" fillId="0" borderId="88" xfId="0" applyFont="1" applyFill="1" applyBorder="1" applyAlignment="1">
      <alignment horizontal="left" vertical="center" wrapText="1"/>
    </xf>
    <xf numFmtId="0" fontId="54" fillId="0" borderId="81" xfId="0" applyFont="1" applyFill="1" applyBorder="1" applyAlignment="1">
      <alignment vertical="center" wrapText="1"/>
    </xf>
    <xf numFmtId="0" fontId="89" fillId="0" borderId="87" xfId="0" applyFont="1" applyFill="1" applyBorder="1" applyAlignment="1">
      <alignment horizontal="left" vertical="center" wrapText="1"/>
    </xf>
    <xf numFmtId="0" fontId="91" fillId="0" borderId="87" xfId="0" applyFont="1" applyFill="1" applyBorder="1" applyAlignment="1">
      <alignment horizontal="right" vertical="center" wrapText="1"/>
    </xf>
    <xf numFmtId="0" fontId="91" fillId="0" borderId="87" xfId="0" applyFont="1" applyFill="1" applyBorder="1" applyAlignment="1">
      <alignment vertical="center" wrapText="1"/>
    </xf>
    <xf numFmtId="0" fontId="54" fillId="0" borderId="13" xfId="0" applyFont="1" applyFill="1" applyBorder="1" applyAlignment="1">
      <alignment horizontal="left" vertical="center" wrapText="1"/>
    </xf>
    <xf numFmtId="0" fontId="87" fillId="0" borderId="87" xfId="0" applyFont="1" applyFill="1" applyBorder="1" applyAlignment="1">
      <alignment vertical="center" wrapText="1"/>
    </xf>
    <xf numFmtId="0" fontId="54" fillId="0" borderId="13" xfId="0" applyFont="1" applyFill="1" applyBorder="1" applyAlignment="1">
      <alignment vertical="center" wrapText="1"/>
    </xf>
    <xf numFmtId="0" fontId="54" fillId="0" borderId="60" xfId="0" applyFont="1" applyFill="1" applyBorder="1" applyAlignment="1">
      <alignment vertical="center" wrapText="1"/>
    </xf>
    <xf numFmtId="0" fontId="92" fillId="0" borderId="60" xfId="0" applyFont="1" applyFill="1" applyBorder="1" applyAlignment="1">
      <alignment vertical="center" wrapText="1"/>
    </xf>
    <xf numFmtId="0" fontId="93" fillId="0" borderId="87" xfId="0" applyFont="1" applyFill="1" applyBorder="1" applyAlignment="1">
      <alignment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0" fillId="0" borderId="86" xfId="0" applyBorder="1" applyAlignment="1">
      <alignment horizontal="center" vertical="center" wrapText="1"/>
    </xf>
    <xf numFmtId="0" fontId="0" fillId="0" borderId="65" xfId="0" applyBorder="1" applyAlignment="1">
      <alignment horizontal="center" vertical="center" wrapText="1"/>
    </xf>
    <xf numFmtId="9" fontId="0" fillId="0" borderId="13" xfId="0" applyNumberFormat="1" applyBorder="1" applyAlignment="1">
      <alignment horizontal="center" vertical="center" wrapText="1"/>
    </xf>
    <xf numFmtId="0" fontId="0" fillId="0" borderId="86" xfId="0" applyFill="1" applyBorder="1" applyAlignment="1">
      <alignment horizontal="center" vertical="center" wrapText="1"/>
    </xf>
    <xf numFmtId="0" fontId="0" fillId="0" borderId="13" xfId="0" applyFill="1" applyBorder="1" applyAlignment="1">
      <alignment horizontal="center" vertical="center" wrapText="1"/>
    </xf>
    <xf numFmtId="9" fontId="0" fillId="0" borderId="86" xfId="0" applyNumberFormat="1" applyBorder="1" applyAlignment="1">
      <alignment horizontal="center" vertical="center" wrapText="1"/>
    </xf>
    <xf numFmtId="9" fontId="0" fillId="0" borderId="65" xfId="0" applyNumberFormat="1" applyBorder="1" applyAlignment="1">
      <alignment horizontal="center" vertical="center" wrapText="1"/>
    </xf>
    <xf numFmtId="9" fontId="0" fillId="0" borderId="86" xfId="0" applyNumberFormat="1" applyFill="1" applyBorder="1" applyAlignment="1">
      <alignment horizontal="center" vertical="center" wrapText="1"/>
    </xf>
    <xf numFmtId="9" fontId="0" fillId="0" borderId="13" xfId="0" applyNumberForma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55" fillId="0" borderId="86" xfId="0" applyFont="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0" fontId="55" fillId="0" borderId="96" xfId="0" applyFont="1" applyBorder="1" applyAlignment="1" applyProtection="1">
      <alignment horizontal="left" vertical="center" wrapText="1"/>
      <protection locked="0"/>
    </xf>
    <xf numFmtId="0" fontId="55" fillId="0" borderId="13" xfId="0" applyFont="1" applyBorder="1" applyAlignment="1" applyProtection="1">
      <alignment horizontal="left" vertical="center" wrapText="1"/>
      <protection locked="0"/>
    </xf>
    <xf numFmtId="0" fontId="55" fillId="0" borderId="60" xfId="0" applyFont="1" applyBorder="1" applyAlignment="1" applyProtection="1">
      <alignment horizontal="left" vertical="center" wrapText="1"/>
      <protection locked="0"/>
    </xf>
    <xf numFmtId="0" fontId="55" fillId="0" borderId="86" xfId="0" applyFont="1" applyFill="1" applyBorder="1" applyAlignment="1" applyProtection="1">
      <alignment horizontal="left" vertical="top" wrapText="1"/>
      <protection locked="0"/>
    </xf>
    <xf numFmtId="0" fontId="1" fillId="3" borderId="20" xfId="0" applyFont="1" applyFill="1" applyBorder="1" applyAlignment="1">
      <alignment horizontal="center" vertical="center"/>
    </xf>
    <xf numFmtId="0" fontId="1" fillId="3" borderId="0" xfId="0" applyFont="1" applyFill="1" applyBorder="1" applyAlignment="1">
      <alignment horizontal="center" vertical="center"/>
    </xf>
    <xf numFmtId="0" fontId="1" fillId="3" borderId="0" xfId="0" applyFont="1" applyFill="1" applyBorder="1" applyAlignment="1">
      <alignment horizontal="left" vertical="center"/>
    </xf>
    <xf numFmtId="0" fontId="1" fillId="3" borderId="0" xfId="0" applyFont="1" applyFill="1" applyBorder="1"/>
    <xf numFmtId="0" fontId="1" fillId="3" borderId="21" xfId="0" applyFont="1" applyFill="1" applyBorder="1"/>
    <xf numFmtId="0" fontId="0" fillId="0" borderId="65" xfId="0" applyFill="1" applyBorder="1" applyAlignment="1">
      <alignment vertical="center" wrapText="1"/>
    </xf>
    <xf numFmtId="0" fontId="1" fillId="3" borderId="0" xfId="0" applyFont="1" applyFill="1" applyAlignment="1">
      <alignment horizontal="left" vertical="center"/>
    </xf>
    <xf numFmtId="0" fontId="76" fillId="4" borderId="90" xfId="0" applyFont="1" applyFill="1" applyBorder="1" applyAlignment="1" applyProtection="1">
      <alignment horizontal="center" vertical="center" wrapText="1"/>
      <protection locked="0"/>
    </xf>
    <xf numFmtId="0" fontId="1" fillId="3" borderId="0" xfId="0" applyFont="1" applyFill="1" applyAlignment="1">
      <alignment horizontal="left" vertical="center"/>
    </xf>
    <xf numFmtId="0" fontId="76" fillId="4" borderId="90" xfId="0" applyFont="1" applyFill="1" applyBorder="1" applyAlignment="1" applyProtection="1">
      <alignment horizontal="center" vertical="center" wrapText="1"/>
      <protection locked="0"/>
    </xf>
    <xf numFmtId="0" fontId="68" fillId="3" borderId="0" xfId="0" applyFont="1" applyFill="1" applyBorder="1" applyAlignment="1">
      <alignment vertical="center"/>
    </xf>
    <xf numFmtId="0" fontId="68" fillId="0" borderId="0" xfId="0" applyFont="1" applyBorder="1" applyAlignment="1">
      <alignment vertical="center"/>
    </xf>
    <xf numFmtId="0" fontId="1" fillId="3" borderId="0" xfId="0" applyFont="1" applyFill="1" applyAlignment="1">
      <alignment vertical="center"/>
    </xf>
    <xf numFmtId="0" fontId="69" fillId="0" borderId="0" xfId="0" applyFont="1" applyAlignment="1">
      <alignment vertical="center"/>
    </xf>
    <xf numFmtId="0" fontId="69" fillId="21" borderId="0" xfId="0" applyFont="1" applyFill="1" applyBorder="1" applyAlignment="1">
      <alignment vertical="center"/>
    </xf>
    <xf numFmtId="0" fontId="69" fillId="3" borderId="0" xfId="0" applyFont="1" applyFill="1" applyBorder="1" applyAlignment="1">
      <alignment vertical="center"/>
    </xf>
    <xf numFmtId="0" fontId="32" fillId="3" borderId="0" xfId="0" applyFont="1" applyFill="1" applyBorder="1" applyAlignment="1">
      <alignment vertical="center"/>
    </xf>
    <xf numFmtId="0" fontId="32" fillId="0" borderId="0" xfId="0" applyFont="1" applyAlignment="1">
      <alignment vertical="center"/>
    </xf>
    <xf numFmtId="0" fontId="0" fillId="3" borderId="0" xfId="0" applyFill="1" applyBorder="1" applyAlignment="1">
      <alignment vertical="center"/>
    </xf>
    <xf numFmtId="0" fontId="0" fillId="0" borderId="0" xfId="0" applyAlignment="1">
      <alignment vertical="center"/>
    </xf>
    <xf numFmtId="0" fontId="0" fillId="0" borderId="0" xfId="0" applyAlignment="1">
      <alignment horizontal="center" vertical="center" wrapText="1"/>
    </xf>
    <xf numFmtId="0" fontId="0" fillId="0" borderId="0" xfId="0" applyAlignment="1" applyProtection="1">
      <alignment vertical="center"/>
      <protection locked="0"/>
    </xf>
    <xf numFmtId="0" fontId="1" fillId="3" borderId="0" xfId="0" applyFont="1" applyFill="1" applyAlignment="1">
      <alignment horizontal="left" vertical="center"/>
    </xf>
    <xf numFmtId="0" fontId="76" fillId="4" borderId="90"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6"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1" fillId="0" borderId="0" xfId="0" applyFont="1" applyBorder="1" applyAlignment="1" applyProtection="1">
      <alignment horizontal="center" vertical="center"/>
      <protection locked="0"/>
    </xf>
    <xf numFmtId="0" fontId="82" fillId="0" borderId="13" xfId="0" applyFont="1" applyBorder="1" applyAlignment="1" applyProtection="1">
      <alignment horizontal="center" vertical="center" wrapText="1"/>
      <protection locked="0"/>
    </xf>
    <xf numFmtId="0" fontId="82" fillId="0" borderId="111" xfId="0" applyFont="1" applyBorder="1" applyAlignment="1" applyProtection="1">
      <alignment vertical="center"/>
      <protection locked="0"/>
    </xf>
    <xf numFmtId="0" fontId="82" fillId="0" borderId="114" xfId="0" applyFont="1" applyBorder="1" applyAlignment="1" applyProtection="1">
      <alignment vertical="center"/>
      <protection locked="0"/>
    </xf>
    <xf numFmtId="0" fontId="82" fillId="0" borderId="112" xfId="0" applyFont="1" applyBorder="1" applyAlignment="1" applyProtection="1">
      <alignment horizontal="center" vertical="center" wrapText="1"/>
      <protection locked="0"/>
    </xf>
    <xf numFmtId="0" fontId="82" fillId="0" borderId="113" xfId="0" applyFont="1" applyBorder="1" applyAlignment="1" applyProtection="1">
      <alignment horizontal="center" vertical="center" wrapText="1"/>
      <protection locked="0"/>
    </xf>
    <xf numFmtId="0" fontId="82" fillId="0" borderId="115" xfId="0" applyFont="1" applyBorder="1" applyAlignment="1" applyProtection="1">
      <alignment horizontal="left" vertical="center" wrapText="1"/>
      <protection locked="0"/>
    </xf>
    <xf numFmtId="0" fontId="82" fillId="0" borderId="116" xfId="0" applyFont="1" applyBorder="1" applyAlignment="1" applyProtection="1">
      <alignment horizontal="left" vertical="center" wrapText="1"/>
      <protection locked="0"/>
    </xf>
    <xf numFmtId="0" fontId="70" fillId="26" borderId="119" xfId="0" applyFont="1" applyFill="1" applyBorder="1" applyAlignment="1">
      <alignment horizontal="center" vertical="center" wrapText="1"/>
    </xf>
    <xf numFmtId="0" fontId="83" fillId="24" borderId="53" xfId="0" applyFont="1" applyFill="1" applyBorder="1" applyAlignment="1">
      <alignment horizontal="center" vertical="center" wrapText="1" readingOrder="1"/>
    </xf>
    <xf numFmtId="0" fontId="83" fillId="24" borderId="54" xfId="0" applyFont="1" applyFill="1" applyBorder="1" applyAlignment="1">
      <alignment horizontal="center" vertical="center" wrapText="1" readingOrder="1"/>
    </xf>
    <xf numFmtId="0" fontId="83" fillId="24" borderId="55" xfId="0" applyFont="1" applyFill="1" applyBorder="1" applyAlignment="1">
      <alignment horizontal="center" vertical="center" wrapText="1" readingOrder="1"/>
    </xf>
    <xf numFmtId="0" fontId="70" fillId="26" borderId="46" xfId="0" applyFont="1" applyFill="1" applyBorder="1" applyAlignment="1">
      <alignment horizontal="center" vertical="center" wrapText="1"/>
    </xf>
    <xf numFmtId="0" fontId="70" fillId="26" borderId="120" xfId="0" applyFont="1" applyFill="1" applyBorder="1" applyAlignment="1">
      <alignment horizontal="center" vertical="center" wrapText="1"/>
    </xf>
    <xf numFmtId="0" fontId="83" fillId="24" borderId="85" xfId="0" applyFont="1" applyFill="1" applyBorder="1" applyAlignment="1">
      <alignment horizontal="center" vertical="center" wrapText="1" readingOrder="1"/>
    </xf>
    <xf numFmtId="0" fontId="83" fillId="24" borderId="23" xfId="0" applyFont="1" applyFill="1" applyBorder="1" applyAlignment="1">
      <alignment horizontal="center" vertical="center" wrapText="1" readingOrder="1"/>
    </xf>
    <xf numFmtId="0" fontId="83" fillId="24" borderId="123" xfId="0" applyFont="1" applyFill="1" applyBorder="1" applyAlignment="1">
      <alignment horizontal="center" vertical="center" wrapText="1" readingOrder="1"/>
    </xf>
    <xf numFmtId="0" fontId="85" fillId="26" borderId="46" xfId="0" applyFont="1" applyFill="1" applyBorder="1" applyAlignment="1">
      <alignment horizontal="center" vertical="center" wrapText="1"/>
    </xf>
    <xf numFmtId="0" fontId="85" fillId="26" borderId="119" xfId="0" applyFont="1" applyFill="1" applyBorder="1" applyAlignment="1">
      <alignment horizontal="center" vertical="center" wrapText="1"/>
    </xf>
    <xf numFmtId="0" fontId="85" fillId="26" borderId="120" xfId="0" applyFont="1" applyFill="1" applyBorder="1" applyAlignment="1">
      <alignment horizontal="center" vertical="center" wrapText="1"/>
    </xf>
    <xf numFmtId="0" fontId="70" fillId="26" borderId="48" xfId="0" applyFont="1" applyFill="1" applyBorder="1" applyAlignment="1">
      <alignment horizontal="center" vertical="center" wrapText="1"/>
    </xf>
    <xf numFmtId="0" fontId="50" fillId="0" borderId="0" xfId="0" applyFont="1" applyBorder="1" applyAlignment="1">
      <alignment horizontal="center" wrapText="1"/>
    </xf>
    <xf numFmtId="0" fontId="51" fillId="0" borderId="0" xfId="0" applyFont="1" applyAlignment="1">
      <alignment horizontal="center"/>
    </xf>
    <xf numFmtId="0" fontId="87" fillId="28" borderId="79" xfId="0" applyFont="1" applyFill="1" applyBorder="1" applyAlignment="1">
      <alignment wrapText="1"/>
    </xf>
    <xf numFmtId="0" fontId="87" fillId="28" borderId="131" xfId="0" applyFont="1" applyFill="1" applyBorder="1" applyAlignment="1">
      <alignment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96"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96" xfId="0" applyBorder="1" applyAlignment="1">
      <alignment horizontal="center" vertical="center" wrapText="1"/>
    </xf>
    <xf numFmtId="0" fontId="0" fillId="0" borderId="78" xfId="0" applyBorder="1" applyAlignment="1">
      <alignment horizontal="center" vertical="center" wrapText="1"/>
    </xf>
    <xf numFmtId="0" fontId="0" fillId="0" borderId="86" xfId="0" applyFill="1" applyBorder="1" applyAlignment="1">
      <alignment horizontal="center" vertical="center" wrapText="1"/>
    </xf>
    <xf numFmtId="0" fontId="0" fillId="0" borderId="13" xfId="0" applyFill="1" applyBorder="1" applyAlignment="1">
      <alignment horizontal="center" vertical="center" wrapText="1"/>
    </xf>
    <xf numFmtId="0" fontId="65" fillId="17" borderId="86" xfId="0" applyFont="1" applyFill="1" applyBorder="1" applyAlignment="1">
      <alignment horizontal="center" vertical="center" wrapText="1"/>
    </xf>
    <xf numFmtId="0" fontId="65" fillId="17" borderId="13" xfId="0" applyFont="1" applyFill="1" applyBorder="1" applyAlignment="1">
      <alignment horizontal="center" vertical="center" wrapText="1"/>
    </xf>
    <xf numFmtId="9" fontId="0" fillId="0" borderId="86" xfId="0" applyNumberFormat="1" applyFill="1" applyBorder="1" applyAlignment="1">
      <alignment horizontal="center" vertical="center" wrapText="1"/>
    </xf>
    <xf numFmtId="9" fontId="0" fillId="0" borderId="13" xfId="0" applyNumberFormat="1" applyFill="1" applyBorder="1" applyAlignment="1">
      <alignment horizontal="center" vertical="center" wrapText="1"/>
    </xf>
    <xf numFmtId="0" fontId="0" fillId="17" borderId="86" xfId="0" applyFill="1" applyBorder="1" applyAlignment="1">
      <alignment horizontal="center" vertical="center" wrapText="1"/>
    </xf>
    <xf numFmtId="0" fontId="0" fillId="17" borderId="13" xfId="0" applyFill="1" applyBorder="1" applyAlignment="1">
      <alignment horizontal="center" vertical="center"/>
    </xf>
    <xf numFmtId="0" fontId="0" fillId="0" borderId="13" xfId="0" applyFill="1" applyBorder="1" applyAlignment="1">
      <alignment horizontal="center" vertical="center"/>
    </xf>
    <xf numFmtId="0" fontId="0" fillId="17" borderId="13" xfId="0" applyFill="1" applyBorder="1" applyAlignment="1">
      <alignment horizontal="center" vertical="center" wrapText="1"/>
    </xf>
    <xf numFmtId="9" fontId="0" fillId="17" borderId="96" xfId="0" applyNumberFormat="1" applyFill="1" applyBorder="1" applyAlignment="1">
      <alignment horizontal="center" vertical="center" wrapText="1"/>
    </xf>
    <xf numFmtId="9" fontId="0" fillId="17" borderId="78" xfId="0" applyNumberFormat="1" applyFill="1" applyBorder="1" applyAlignment="1">
      <alignment horizontal="center" vertical="center" wrapText="1"/>
    </xf>
    <xf numFmtId="9" fontId="0" fillId="0" borderId="96" xfId="0" applyNumberFormat="1" applyFill="1" applyBorder="1" applyAlignment="1">
      <alignment horizontal="center" vertical="center" wrapText="1"/>
    </xf>
    <xf numFmtId="9" fontId="0" fillId="0" borderId="78" xfId="0" applyNumberFormat="1" applyFill="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6" fillId="4" borderId="68" xfId="0" applyFont="1" applyFill="1" applyBorder="1" applyAlignment="1">
      <alignment horizontal="center" vertical="center"/>
    </xf>
    <xf numFmtId="0" fontId="66" fillId="4" borderId="0" xfId="0" applyFont="1" applyFill="1" applyBorder="1" applyAlignment="1">
      <alignment horizontal="center" vertical="center"/>
    </xf>
    <xf numFmtId="0" fontId="7" fillId="3" borderId="86" xfId="0" applyFont="1" applyFill="1" applyBorder="1" applyAlignment="1">
      <alignment horizontal="center" vertical="center"/>
    </xf>
    <xf numFmtId="0" fontId="7" fillId="3" borderId="110"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63" xfId="0" applyFont="1" applyFill="1" applyBorder="1" applyAlignment="1">
      <alignment horizontal="center" vertical="center"/>
    </xf>
    <xf numFmtId="0" fontId="5" fillId="4" borderId="133"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Border="1" applyAlignment="1">
      <alignment horizontal="left" vertical="center"/>
    </xf>
    <xf numFmtId="0" fontId="6" fillId="3" borderId="67" xfId="0" applyFont="1" applyFill="1" applyBorder="1" applyAlignment="1">
      <alignment horizontal="center" vertical="center"/>
    </xf>
    <xf numFmtId="0" fontId="6" fillId="3" borderId="68" xfId="0" applyFont="1" applyFill="1" applyBorder="1" applyAlignment="1">
      <alignment horizontal="center" vertical="center"/>
    </xf>
    <xf numFmtId="0" fontId="6" fillId="3" borderId="132"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133" xfId="0" applyFont="1" applyFill="1" applyBorder="1" applyAlignment="1">
      <alignment horizontal="center" vertical="center"/>
    </xf>
    <xf numFmtId="0" fontId="4" fillId="4" borderId="13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135" xfId="0" applyFont="1" applyFill="1" applyBorder="1" applyAlignment="1">
      <alignment horizontal="center" vertical="center" textRotation="1"/>
    </xf>
    <xf numFmtId="0" fontId="4" fillId="4" borderId="137"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36" xfId="0" applyFont="1" applyFill="1" applyBorder="1" applyAlignment="1">
      <alignment horizontal="center" vertical="center" wrapText="1"/>
    </xf>
    <xf numFmtId="0" fontId="4" fillId="4" borderId="13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9" fontId="0" fillId="0" borderId="99" xfId="0" applyNumberFormat="1" applyFill="1" applyBorder="1" applyAlignment="1">
      <alignment horizontal="center" vertical="center" wrapText="1"/>
    </xf>
    <xf numFmtId="9" fontId="0" fillId="17" borderId="99" xfId="0" applyNumberFormat="1" applyFill="1" applyBorder="1" applyAlignment="1">
      <alignment horizontal="center" vertical="center" wrapText="1"/>
    </xf>
    <xf numFmtId="0" fontId="0" fillId="17" borderId="96" xfId="0" applyFill="1" applyBorder="1" applyAlignment="1">
      <alignment horizontal="center" vertical="center" wrapText="1"/>
    </xf>
    <xf numFmtId="0" fontId="0" fillId="17" borderId="78" xfId="0" applyFill="1" applyBorder="1" applyAlignment="1">
      <alignment horizontal="center" vertical="center" wrapText="1"/>
    </xf>
    <xf numFmtId="0" fontId="0" fillId="0" borderId="63" xfId="0" applyBorder="1" applyAlignment="1">
      <alignment horizontal="center" vertical="center" wrapText="1"/>
    </xf>
    <xf numFmtId="0" fontId="0" fillId="0" borderId="104" xfId="0" applyBorder="1" applyAlignment="1">
      <alignment horizontal="center" vertical="center" wrapText="1"/>
    </xf>
    <xf numFmtId="0" fontId="0" fillId="0" borderId="62" xfId="0" applyBorder="1" applyAlignment="1">
      <alignment horizontal="center" vertical="center" wrapText="1"/>
    </xf>
    <xf numFmtId="0" fontId="0" fillId="0" borderId="86" xfId="0" applyFill="1" applyBorder="1" applyAlignment="1">
      <alignment horizontal="left" vertical="center" wrapText="1"/>
    </xf>
    <xf numFmtId="0" fontId="0" fillId="0" borderId="13" xfId="0" applyFill="1" applyBorder="1" applyAlignment="1">
      <alignment horizontal="left" vertical="center" wrapText="1"/>
    </xf>
    <xf numFmtId="0" fontId="0" fillId="0" borderId="105" xfId="0" applyFill="1" applyBorder="1" applyAlignment="1">
      <alignment horizontal="center" vertical="center" wrapText="1"/>
    </xf>
    <xf numFmtId="0" fontId="0" fillId="0" borderId="106" xfId="0" applyFill="1" applyBorder="1" applyAlignment="1">
      <alignment horizontal="center" vertical="center" wrapText="1"/>
    </xf>
    <xf numFmtId="0" fontId="0" fillId="0" borderId="89" xfId="0" applyFill="1" applyBorder="1" applyAlignment="1">
      <alignment horizontal="center" vertical="center" wrapText="1"/>
    </xf>
    <xf numFmtId="0" fontId="0" fillId="0" borderId="88" xfId="0" applyFill="1" applyBorder="1" applyAlignment="1">
      <alignment horizontal="center" vertical="center" wrapText="1"/>
    </xf>
    <xf numFmtId="0" fontId="0" fillId="0" borderId="81"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109" xfId="0" applyBorder="1" applyAlignment="1">
      <alignment horizontal="center" vertical="center" wrapText="1"/>
    </xf>
    <xf numFmtId="0" fontId="0" fillId="0" borderId="110" xfId="0" applyBorder="1" applyAlignment="1">
      <alignment horizontal="center" vertical="center" wrapText="1"/>
    </xf>
    <xf numFmtId="0" fontId="0" fillId="0" borderId="81" xfId="0" applyBorder="1" applyAlignment="1">
      <alignment horizontal="center"/>
    </xf>
    <xf numFmtId="0" fontId="0" fillId="0" borderId="78" xfId="0" applyBorder="1" applyAlignment="1">
      <alignment horizontal="center"/>
    </xf>
    <xf numFmtId="0" fontId="0" fillId="0" borderId="99" xfId="0" applyBorder="1" applyAlignment="1">
      <alignment horizontal="center"/>
    </xf>
    <xf numFmtId="0" fontId="0" fillId="0" borderId="86" xfId="0" applyBorder="1" applyAlignment="1">
      <alignment horizontal="center" vertical="center" wrapText="1"/>
    </xf>
    <xf numFmtId="0" fontId="0" fillId="0" borderId="13" xfId="0" applyBorder="1" applyAlignment="1">
      <alignment horizontal="center" vertical="center"/>
    </xf>
    <xf numFmtId="0" fontId="0" fillId="0" borderId="65" xfId="0" applyBorder="1" applyAlignment="1">
      <alignment horizontal="center" vertical="center"/>
    </xf>
    <xf numFmtId="0" fontId="0" fillId="0" borderId="99" xfId="0" applyBorder="1" applyAlignment="1">
      <alignment horizontal="center" vertical="center" wrapText="1"/>
    </xf>
    <xf numFmtId="0" fontId="0" fillId="0" borderId="13" xfId="0" applyBorder="1" applyAlignment="1">
      <alignment horizontal="center" vertical="center" wrapText="1"/>
    </xf>
    <xf numFmtId="0" fontId="0" fillId="0" borderId="65" xfId="0" applyBorder="1" applyAlignment="1">
      <alignment horizontal="center" vertical="center" wrapText="1"/>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99" xfId="0" applyNumberFormat="1" applyBorder="1" applyAlignment="1">
      <alignment horizontal="center" vertical="center" wrapText="1"/>
    </xf>
    <xf numFmtId="9" fontId="0" fillId="0" borderId="96" xfId="0" applyNumberFormat="1" applyBorder="1" applyAlignment="1">
      <alignment horizontal="center" vertical="center" wrapText="1"/>
    </xf>
    <xf numFmtId="0" fontId="0" fillId="0" borderId="66" xfId="0" applyBorder="1" applyAlignment="1">
      <alignment horizontal="center" vertical="center" wrapText="1"/>
    </xf>
    <xf numFmtId="0" fontId="65" fillId="0" borderId="86" xfId="0" applyFont="1" applyBorder="1" applyAlignment="1">
      <alignment horizontal="center" vertical="center" wrapText="1"/>
    </xf>
    <xf numFmtId="0" fontId="65" fillId="0" borderId="13" xfId="0" applyFont="1" applyBorder="1" applyAlignment="1">
      <alignment horizontal="center" vertical="center" wrapText="1"/>
    </xf>
    <xf numFmtId="0" fontId="65" fillId="0" borderId="65" xfId="0" applyFont="1" applyBorder="1" applyAlignment="1">
      <alignment horizontal="center" vertical="center" wrapText="1"/>
    </xf>
    <xf numFmtId="0" fontId="0" fillId="0" borderId="96" xfId="0" applyBorder="1" applyAlignment="1">
      <alignment horizontal="left" vertical="center" wrapText="1"/>
    </xf>
    <xf numFmtId="0" fontId="0" fillId="0" borderId="78" xfId="0" applyBorder="1" applyAlignment="1">
      <alignment horizontal="left" vertical="center" wrapText="1"/>
    </xf>
    <xf numFmtId="0" fontId="0" fillId="0" borderId="99" xfId="0" applyBorder="1" applyAlignment="1">
      <alignment horizontal="left" vertical="center" wrapText="1"/>
    </xf>
    <xf numFmtId="9" fontId="0" fillId="0" borderId="86"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65" xfId="0" applyNumberFormat="1" applyBorder="1" applyAlignment="1">
      <alignment horizontal="center" vertical="center" wrapText="1"/>
    </xf>
    <xf numFmtId="0" fontId="0" fillId="0" borderId="24" xfId="0" applyBorder="1" applyAlignment="1">
      <alignment horizontal="center" vertical="center" wrapText="1"/>
    </xf>
    <xf numFmtId="0" fontId="0" fillId="0" borderId="125" xfId="0" applyBorder="1" applyAlignment="1">
      <alignment horizontal="center" vertical="center" wrapText="1"/>
    </xf>
    <xf numFmtId="0" fontId="0" fillId="0" borderId="19" xfId="0" applyBorder="1" applyAlignment="1">
      <alignment horizontal="center" vertical="center" wrapText="1"/>
    </xf>
    <xf numFmtId="0" fontId="0" fillId="0" borderId="96" xfId="0" applyBorder="1" applyAlignment="1">
      <alignment horizontal="center"/>
    </xf>
    <xf numFmtId="0" fontId="0" fillId="0" borderId="105" xfId="0" applyBorder="1" applyAlignment="1">
      <alignment horizontal="center"/>
    </xf>
    <xf numFmtId="0" fontId="0" fillId="0" borderId="106" xfId="0" applyBorder="1" applyAlignment="1">
      <alignment horizontal="center"/>
    </xf>
    <xf numFmtId="0" fontId="0" fillId="0" borderId="107" xfId="0" applyBorder="1" applyAlignment="1">
      <alignment horizontal="center"/>
    </xf>
    <xf numFmtId="0" fontId="27" fillId="0" borderId="96" xfId="0" applyFont="1" applyFill="1" applyBorder="1" applyAlignment="1">
      <alignment horizontal="left" vertical="center" wrapText="1"/>
    </xf>
    <xf numFmtId="0" fontId="0" fillId="0" borderId="78" xfId="0" applyFill="1" applyBorder="1" applyAlignment="1">
      <alignment horizontal="left" vertical="center" wrapText="1"/>
    </xf>
    <xf numFmtId="0" fontId="0" fillId="0" borderId="81" xfId="0" applyBorder="1" applyAlignment="1">
      <alignment horizontal="left" vertical="center" wrapText="1"/>
    </xf>
    <xf numFmtId="0" fontId="0" fillId="0" borderId="60" xfId="0" applyBorder="1" applyAlignment="1">
      <alignment horizontal="left" vertical="center" wrapText="1"/>
    </xf>
    <xf numFmtId="0" fontId="0" fillId="0" borderId="60" xfId="0" applyBorder="1" applyAlignment="1">
      <alignment horizontal="center" vertical="center" wrapText="1"/>
    </xf>
    <xf numFmtId="0" fontId="65" fillId="0" borderId="81" xfId="0" applyFont="1" applyBorder="1" applyAlignment="1">
      <alignment horizontal="center" vertical="center" wrapText="1"/>
    </xf>
    <xf numFmtId="0" fontId="65" fillId="0" borderId="78" xfId="0" applyFont="1" applyBorder="1" applyAlignment="1">
      <alignment horizontal="center" vertical="center" wrapText="1"/>
    </xf>
    <xf numFmtId="0" fontId="65" fillId="0" borderId="60" xfId="0" applyFont="1" applyBorder="1" applyAlignment="1">
      <alignment horizontal="center" vertical="center" wrapText="1"/>
    </xf>
    <xf numFmtId="9" fontId="0" fillId="0" borderId="60" xfId="0" applyNumberFormat="1" applyBorder="1" applyAlignment="1">
      <alignment horizontal="center" vertical="center" wrapText="1"/>
    </xf>
    <xf numFmtId="0" fontId="0" fillId="0" borderId="64" xfId="0" applyBorder="1" applyAlignment="1">
      <alignment horizontal="center" vertical="center" wrapText="1"/>
    </xf>
    <xf numFmtId="0" fontId="27" fillId="0" borderId="96" xfId="0" applyFont="1" applyBorder="1" applyAlignment="1">
      <alignment horizontal="left" vertical="center" wrapText="1"/>
    </xf>
    <xf numFmtId="0" fontId="27" fillId="0" borderId="13" xfId="0" applyFont="1" applyBorder="1" applyAlignment="1">
      <alignment horizontal="left" vertical="center" wrapText="1"/>
    </xf>
    <xf numFmtId="0" fontId="0" fillId="0" borderId="13" xfId="0" applyBorder="1" applyAlignment="1">
      <alignment horizontal="left" vertical="center" wrapText="1"/>
    </xf>
    <xf numFmtId="0" fontId="0" fillId="0" borderId="65" xfId="0" applyBorder="1" applyAlignment="1">
      <alignment horizontal="left" vertical="center" wrapText="1"/>
    </xf>
    <xf numFmtId="0" fontId="0" fillId="0" borderId="108" xfId="0" applyBorder="1" applyAlignment="1">
      <alignment horizontal="center" vertical="center" wrapText="1"/>
    </xf>
    <xf numFmtId="0" fontId="0" fillId="0" borderId="97" xfId="0" applyBorder="1" applyAlignment="1">
      <alignment horizontal="center" vertical="center" wrapText="1"/>
    </xf>
    <xf numFmtId="0" fontId="0" fillId="0" borderId="59" xfId="0" applyBorder="1" applyAlignment="1">
      <alignment horizontal="center" vertical="center" wrapText="1"/>
    </xf>
    <xf numFmtId="0" fontId="0" fillId="0" borderId="81"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104" xfId="0" applyFill="1" applyBorder="1" applyAlignment="1">
      <alignment horizontal="center" vertical="center" wrapText="1"/>
    </xf>
    <xf numFmtId="0" fontId="0" fillId="0" borderId="62" xfId="0"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1" fillId="0" borderId="0" xfId="0" applyFont="1" applyAlignment="1">
      <alignment horizontal="center" vertical="center"/>
    </xf>
    <xf numFmtId="0" fontId="57"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1" fillId="0" borderId="67" xfId="0" applyFont="1" applyBorder="1" applyAlignment="1">
      <alignment horizontal="center" vertical="center" wrapText="1"/>
    </xf>
    <xf numFmtId="0" fontId="71" fillId="0" borderId="68" xfId="0" applyFont="1" applyBorder="1" applyAlignment="1">
      <alignment horizontal="center" vertical="center"/>
    </xf>
    <xf numFmtId="0" fontId="71" fillId="0" borderId="69" xfId="0" applyFont="1" applyBorder="1" applyAlignment="1">
      <alignment horizontal="center" vertical="center"/>
    </xf>
    <xf numFmtId="0" fontId="71" fillId="0" borderId="20" xfId="0" applyFont="1" applyBorder="1" applyAlignment="1">
      <alignment horizontal="center" vertical="center" wrapText="1"/>
    </xf>
    <xf numFmtId="0" fontId="71" fillId="0" borderId="0" xfId="0" applyFont="1" applyBorder="1" applyAlignment="1">
      <alignment horizontal="center" vertical="center"/>
    </xf>
    <xf numFmtId="0" fontId="71" fillId="0" borderId="21" xfId="0" applyFont="1" applyBorder="1" applyAlignment="1">
      <alignment horizontal="center" vertical="center"/>
    </xf>
    <xf numFmtId="0" fontId="71" fillId="0" borderId="20" xfId="0" applyFont="1" applyBorder="1" applyAlignment="1">
      <alignment horizontal="center" vertical="center"/>
    </xf>
    <xf numFmtId="0" fontId="71" fillId="0" borderId="43" xfId="0" applyFont="1" applyBorder="1" applyAlignment="1">
      <alignment horizontal="center" vertical="center"/>
    </xf>
    <xf numFmtId="0" fontId="71" fillId="0" borderId="44" xfId="0" applyFont="1" applyBorder="1" applyAlignment="1">
      <alignment horizontal="center" vertical="center"/>
    </xf>
    <xf numFmtId="0" fontId="71" fillId="0" borderId="45" xfId="0" applyFont="1" applyBorder="1" applyAlignment="1">
      <alignment horizontal="center" vertical="center"/>
    </xf>
    <xf numFmtId="0" fontId="71" fillId="0" borderId="0" xfId="0" applyFont="1" applyAlignment="1">
      <alignment horizontal="center" vertical="center"/>
    </xf>
    <xf numFmtId="0" fontId="73" fillId="22" borderId="70" xfId="0" applyFont="1" applyFill="1" applyBorder="1" applyAlignment="1">
      <alignment horizontal="center" vertical="center" wrapText="1" readingOrder="1"/>
    </xf>
    <xf numFmtId="0" fontId="73" fillId="22" borderId="71" xfId="0" applyFont="1" applyFill="1" applyBorder="1" applyAlignment="1">
      <alignment horizontal="center" vertical="center" wrapText="1" readingOrder="1"/>
    </xf>
    <xf numFmtId="0" fontId="73" fillId="22" borderId="73" xfId="0" applyFont="1" applyFill="1" applyBorder="1" applyAlignment="1">
      <alignment horizontal="center" vertical="center" wrapText="1" readingOrder="1"/>
    </xf>
    <xf numFmtId="0" fontId="73" fillId="22" borderId="0" xfId="0" applyFont="1" applyFill="1" applyAlignment="1">
      <alignment horizontal="center" vertical="center" wrapText="1" readingOrder="1"/>
    </xf>
    <xf numFmtId="0" fontId="73" fillId="22" borderId="74" xfId="0" applyFont="1" applyFill="1" applyBorder="1" applyAlignment="1">
      <alignment horizontal="center" vertical="center" wrapText="1" readingOrder="1"/>
    </xf>
    <xf numFmtId="0" fontId="73" fillId="22" borderId="75" xfId="0" applyFont="1" applyFill="1" applyBorder="1" applyAlignment="1">
      <alignment horizontal="center" vertical="center" wrapText="1" readingOrder="1"/>
    </xf>
    <xf numFmtId="0" fontId="73" fillId="22" borderId="76" xfId="0" applyFont="1" applyFill="1" applyBorder="1" applyAlignment="1">
      <alignment horizontal="center" vertical="center" wrapText="1" readingOrder="1"/>
    </xf>
    <xf numFmtId="0" fontId="73"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8" borderId="70" xfId="0" applyFont="1" applyFill="1" applyBorder="1" applyAlignment="1">
      <alignment horizontal="center" vertical="center" wrapText="1" readingOrder="1"/>
    </xf>
    <xf numFmtId="0" fontId="73" fillId="8" borderId="71" xfId="0" applyFont="1" applyFill="1" applyBorder="1" applyAlignment="1">
      <alignment horizontal="center" vertical="center" wrapText="1" readingOrder="1"/>
    </xf>
    <xf numFmtId="0" fontId="73" fillId="8" borderId="73" xfId="0" applyFont="1" applyFill="1" applyBorder="1" applyAlignment="1">
      <alignment horizontal="center" vertical="center" wrapText="1" readingOrder="1"/>
    </xf>
    <xf numFmtId="0" fontId="73" fillId="8" borderId="0" xfId="0" applyFont="1" applyFill="1" applyAlignment="1">
      <alignment horizontal="center" vertical="center" wrapText="1" readingOrder="1"/>
    </xf>
    <xf numFmtId="0" fontId="73" fillId="8" borderId="74" xfId="0" applyFont="1" applyFill="1" applyBorder="1" applyAlignment="1">
      <alignment horizontal="center" vertical="center" wrapText="1" readingOrder="1"/>
    </xf>
    <xf numFmtId="0" fontId="73" fillId="8" borderId="75" xfId="0" applyFont="1" applyFill="1" applyBorder="1" applyAlignment="1">
      <alignment horizontal="center" vertical="center" wrapText="1" readingOrder="1"/>
    </xf>
    <xf numFmtId="0" fontId="73" fillId="8" borderId="76" xfId="0" applyFont="1" applyFill="1" applyBorder="1" applyAlignment="1">
      <alignment horizontal="center" vertical="center" wrapText="1" readingOrder="1"/>
    </xf>
    <xf numFmtId="0" fontId="7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1" fillId="0" borderId="68" xfId="0" applyFont="1" applyBorder="1" applyAlignment="1">
      <alignment horizontal="center" vertical="center" wrapText="1"/>
    </xf>
    <xf numFmtId="0" fontId="2" fillId="0" borderId="0" xfId="0" applyFont="1" applyAlignment="1">
      <alignment horizontal="center" vertical="center" wrapText="1"/>
    </xf>
    <xf numFmtId="0" fontId="7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2" fillId="14" borderId="0" xfId="0" applyFont="1" applyFill="1" applyAlignment="1">
      <alignment horizontal="center" vertical="center" textRotation="90" wrapText="1" readingOrder="1"/>
    </xf>
    <xf numFmtId="0" fontId="72" fillId="14" borderId="21" xfId="0" applyFont="1" applyFill="1" applyBorder="1" applyAlignment="1">
      <alignment horizontal="center" vertical="center" textRotation="90" wrapText="1" readingOrder="1"/>
    </xf>
    <xf numFmtId="0" fontId="73" fillId="16" borderId="70" xfId="0" applyFont="1" applyFill="1" applyBorder="1" applyAlignment="1">
      <alignment horizontal="center" vertical="center" wrapText="1" readingOrder="1"/>
    </xf>
    <xf numFmtId="0" fontId="73" fillId="16" borderId="71" xfId="0" applyFont="1" applyFill="1" applyBorder="1" applyAlignment="1">
      <alignment horizontal="center" vertical="center" wrapText="1" readingOrder="1"/>
    </xf>
    <xf numFmtId="0" fontId="73" fillId="16" borderId="72" xfId="0" applyFont="1" applyFill="1" applyBorder="1" applyAlignment="1">
      <alignment horizontal="center" vertical="center" wrapText="1" readingOrder="1"/>
    </xf>
    <xf numFmtId="0" fontId="73" fillId="16" borderId="73" xfId="0" applyFont="1" applyFill="1" applyBorder="1" applyAlignment="1">
      <alignment horizontal="center" vertical="center" wrapText="1" readingOrder="1"/>
    </xf>
    <xf numFmtId="0" fontId="73" fillId="16" borderId="0" xfId="0" applyFont="1" applyFill="1" applyAlignment="1">
      <alignment horizontal="center" vertical="center" wrapText="1" readingOrder="1"/>
    </xf>
    <xf numFmtId="0" fontId="73" fillId="16" borderId="74" xfId="0" applyFont="1" applyFill="1" applyBorder="1" applyAlignment="1">
      <alignment horizontal="center" vertical="center" wrapText="1" readingOrder="1"/>
    </xf>
    <xf numFmtId="0" fontId="73" fillId="16" borderId="75" xfId="0" applyFont="1" applyFill="1" applyBorder="1" applyAlignment="1">
      <alignment horizontal="center" vertical="center" wrapText="1" readingOrder="1"/>
    </xf>
    <xf numFmtId="0" fontId="73" fillId="16" borderId="76" xfId="0" applyFont="1" applyFill="1" applyBorder="1" applyAlignment="1">
      <alignment horizontal="center" vertical="center" wrapText="1" readingOrder="1"/>
    </xf>
    <xf numFmtId="0" fontId="73" fillId="16" borderId="77" xfId="0" applyFont="1" applyFill="1" applyBorder="1" applyAlignment="1">
      <alignment horizontal="center" vertical="center" wrapText="1" readingOrder="1"/>
    </xf>
    <xf numFmtId="0" fontId="73" fillId="15" borderId="70" xfId="0" applyFont="1" applyFill="1" applyBorder="1" applyAlignment="1">
      <alignment horizontal="center" vertical="center" wrapText="1" readingOrder="1"/>
    </xf>
    <xf numFmtId="0" fontId="73" fillId="15" borderId="71" xfId="0" applyFont="1" applyFill="1" applyBorder="1" applyAlignment="1">
      <alignment horizontal="center" vertical="center" wrapText="1" readingOrder="1"/>
    </xf>
    <xf numFmtId="0" fontId="73" fillId="15" borderId="73" xfId="0" applyFont="1" applyFill="1" applyBorder="1" applyAlignment="1">
      <alignment horizontal="center" vertical="center" wrapText="1" readingOrder="1"/>
    </xf>
    <xf numFmtId="0" fontId="73" fillId="15" borderId="0" xfId="0" applyFont="1" applyFill="1" applyAlignment="1">
      <alignment horizontal="center" vertical="center" wrapText="1" readingOrder="1"/>
    </xf>
    <xf numFmtId="0" fontId="73" fillId="15" borderId="75" xfId="0" applyFont="1" applyFill="1" applyBorder="1" applyAlignment="1">
      <alignment horizontal="center" vertical="center" wrapText="1" readingOrder="1"/>
    </xf>
    <xf numFmtId="0" fontId="73"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2" fillId="0" borderId="96" xfId="0" applyFont="1" applyBorder="1" applyAlignment="1">
      <alignment horizontal="center" vertical="center"/>
    </xf>
    <xf numFmtId="0" fontId="32" fillId="0" borderId="78" xfId="0" applyFont="1" applyBorder="1" applyAlignment="1">
      <alignment horizontal="center" vertical="center"/>
    </xf>
    <xf numFmtId="0" fontId="32" fillId="0" borderId="99" xfId="0" applyFont="1" applyBorder="1" applyAlignment="1">
      <alignment horizontal="center" vertical="center"/>
    </xf>
    <xf numFmtId="0" fontId="32" fillId="0" borderId="96"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9" xfId="0" applyFont="1" applyBorder="1" applyAlignment="1">
      <alignment horizontal="center" vertical="center" wrapText="1"/>
    </xf>
    <xf numFmtId="0" fontId="32" fillId="0" borderId="96"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9" xfId="0" applyFont="1" applyBorder="1" applyAlignment="1" applyProtection="1">
      <alignment horizontal="center" vertical="center"/>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78" fillId="4" borderId="2" xfId="0" applyFont="1" applyFill="1" applyBorder="1" applyAlignment="1">
      <alignment horizontal="center" vertical="center" wrapText="1"/>
    </xf>
    <xf numFmtId="0" fontId="78" fillId="4" borderId="103" xfId="0" applyFont="1" applyFill="1" applyBorder="1" applyAlignment="1">
      <alignment horizontal="center" vertical="center" wrapText="1"/>
    </xf>
    <xf numFmtId="0" fontId="78" fillId="4" borderId="0" xfId="0" applyFont="1" applyFill="1" applyBorder="1" applyAlignment="1">
      <alignment horizontal="center" vertical="center" wrapText="1"/>
    </xf>
    <xf numFmtId="0" fontId="78" fillId="4" borderId="88" xfId="0" applyFont="1" applyFill="1" applyBorder="1" applyAlignment="1">
      <alignment horizontal="center" vertical="center" wrapText="1"/>
    </xf>
    <xf numFmtId="0" fontId="77" fillId="4" borderId="91" xfId="0" applyFont="1" applyFill="1" applyBorder="1" applyAlignment="1">
      <alignment horizontal="center" vertical="center" wrapText="1"/>
    </xf>
    <xf numFmtId="0" fontId="77" fillId="4" borderId="94" xfId="0" applyFont="1" applyFill="1" applyBorder="1" applyAlignment="1">
      <alignment horizontal="center" vertical="center" wrapText="1"/>
    </xf>
    <xf numFmtId="0" fontId="77" fillId="4" borderId="92" xfId="0" applyFont="1" applyFill="1" applyBorder="1" applyAlignment="1">
      <alignment horizontal="center" vertical="center" wrapText="1"/>
    </xf>
    <xf numFmtId="0" fontId="77" fillId="4" borderId="93" xfId="0" applyFont="1" applyFill="1" applyBorder="1" applyAlignment="1">
      <alignment horizontal="center" vertical="center" wrapText="1"/>
    </xf>
    <xf numFmtId="0" fontId="5" fillId="4" borderId="5" xfId="0" applyFont="1" applyFill="1" applyBorder="1" applyAlignment="1">
      <alignment horizontal="left" vertical="center"/>
    </xf>
    <xf numFmtId="0" fontId="1" fillId="3" borderId="0" xfId="0" applyFont="1" applyFill="1" applyAlignment="1">
      <alignment horizontal="left" vertical="center"/>
    </xf>
    <xf numFmtId="0" fontId="76" fillId="4" borderId="92" xfId="0" applyFont="1" applyFill="1" applyBorder="1" applyAlignment="1">
      <alignment horizontal="center" vertical="center"/>
    </xf>
    <xf numFmtId="0" fontId="76" fillId="4" borderId="102" xfId="0" applyFont="1" applyFill="1" applyBorder="1" applyAlignment="1">
      <alignment horizontal="center" vertical="center"/>
    </xf>
    <xf numFmtId="0" fontId="76" fillId="4" borderId="93" xfId="0" applyFont="1" applyFill="1" applyBorder="1" applyAlignment="1">
      <alignment horizontal="center" vertical="center"/>
    </xf>
    <xf numFmtId="0" fontId="76" fillId="20" borderId="90" xfId="0" applyFont="1" applyFill="1" applyBorder="1" applyAlignment="1" applyProtection="1">
      <alignment horizontal="center" vertical="center" wrapText="1"/>
      <protection locked="0"/>
    </xf>
    <xf numFmtId="0" fontId="76" fillId="4" borderId="90" xfId="0" applyFont="1" applyFill="1" applyBorder="1" applyAlignment="1" applyProtection="1">
      <alignment horizontal="center" vertical="center" wrapText="1"/>
      <protection locked="0"/>
    </xf>
    <xf numFmtId="0" fontId="76" fillId="4" borderId="92" xfId="0" applyFont="1" applyFill="1" applyBorder="1" applyAlignment="1" applyProtection="1">
      <alignment horizontal="center" vertical="center" wrapText="1"/>
      <protection locked="0"/>
    </xf>
    <xf numFmtId="0" fontId="32" fillId="0" borderId="86"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5" fillId="0" borderId="86" xfId="0" applyNumberFormat="1" applyFont="1" applyBorder="1" applyAlignment="1">
      <alignment horizontal="center" vertical="center"/>
    </xf>
    <xf numFmtId="0" fontId="75" fillId="0" borderId="13" xfId="0" applyFont="1" applyBorder="1" applyAlignment="1">
      <alignment horizontal="center" vertical="center"/>
    </xf>
    <xf numFmtId="0" fontId="75" fillId="0" borderId="65" xfId="0" applyFont="1" applyBorder="1" applyAlignment="1">
      <alignment horizontal="center" vertical="center"/>
    </xf>
    <xf numFmtId="0" fontId="75" fillId="0" borderId="86" xfId="0" applyFont="1" applyBorder="1" applyAlignment="1" applyProtection="1">
      <alignment horizontal="center" vertical="center"/>
      <protection locked="0"/>
    </xf>
    <xf numFmtId="0" fontId="75" fillId="0" borderId="13" xfId="0" applyFont="1" applyBorder="1" applyAlignment="1" applyProtection="1">
      <alignment horizontal="center" vertical="center"/>
      <protection locked="0"/>
    </xf>
    <xf numFmtId="0" fontId="75" fillId="0" borderId="65" xfId="0" applyFont="1" applyBorder="1" applyAlignment="1" applyProtection="1">
      <alignment horizontal="center" vertical="center"/>
      <protection locked="0"/>
    </xf>
    <xf numFmtId="0" fontId="75" fillId="0" borderId="96" xfId="0" applyFont="1" applyBorder="1" applyAlignment="1" applyProtection="1">
      <alignment horizontal="center" vertical="center" wrapText="1"/>
      <protection locked="0"/>
    </xf>
    <xf numFmtId="0" fontId="75" fillId="0" borderId="78" xfId="0" applyFont="1" applyBorder="1" applyAlignment="1" applyProtection="1">
      <alignment horizontal="center" vertical="center" wrapText="1"/>
      <protection locked="0"/>
    </xf>
    <xf numFmtId="0" fontId="75" fillId="0" borderId="99" xfId="0" applyFont="1" applyBorder="1" applyAlignment="1" applyProtection="1">
      <alignment horizontal="center" vertical="center" wrapText="1"/>
      <protection locked="0"/>
    </xf>
    <xf numFmtId="0" fontId="75" fillId="0" borderId="96"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99" xfId="0" applyFont="1" applyBorder="1" applyAlignment="1" applyProtection="1">
      <alignment horizontal="center" vertical="center"/>
      <protection locked="0"/>
    </xf>
    <xf numFmtId="0" fontId="69" fillId="21" borderId="100" xfId="0" applyFont="1" applyFill="1" applyBorder="1" applyAlignment="1">
      <alignment horizontal="center"/>
    </xf>
    <xf numFmtId="0" fontId="69" fillId="21" borderId="101" xfId="0" applyFont="1" applyFill="1" applyBorder="1" applyAlignment="1">
      <alignment horizontal="center"/>
    </xf>
    <xf numFmtId="1" fontId="75" fillId="0" borderId="95" xfId="0" applyNumberFormat="1" applyFont="1" applyBorder="1" applyAlignment="1" applyProtection="1">
      <alignment horizontal="center" vertical="center" wrapText="1"/>
      <protection locked="0"/>
    </xf>
    <xf numFmtId="1" fontId="75" fillId="0" borderId="97" xfId="0" applyNumberFormat="1" applyFont="1" applyBorder="1" applyAlignment="1" applyProtection="1">
      <alignment horizontal="center" vertical="center" wrapText="1"/>
      <protection locked="0"/>
    </xf>
    <xf numFmtId="1" fontId="75" fillId="0" borderId="98" xfId="0" applyNumberFormat="1" applyFont="1" applyBorder="1" applyAlignment="1" applyProtection="1">
      <alignment horizontal="center" vertical="center" wrapText="1"/>
      <protection locked="0"/>
    </xf>
    <xf numFmtId="0" fontId="75" fillId="0" borderId="96" xfId="0" applyFont="1" applyBorder="1" applyAlignment="1" applyProtection="1">
      <alignment horizontal="left" vertical="center" wrapText="1"/>
      <protection locked="0"/>
    </xf>
    <xf numFmtId="0" fontId="75" fillId="0" borderId="78" xfId="0" applyFont="1" applyBorder="1" applyAlignment="1" applyProtection="1">
      <alignment horizontal="left" vertical="center" wrapText="1"/>
      <protection locked="0"/>
    </xf>
    <xf numFmtId="0" fontId="75" fillId="0" borderId="99" xfId="0" applyFont="1" applyBorder="1" applyAlignment="1" applyProtection="1">
      <alignment horizontal="left" vertical="center" wrapText="1"/>
      <protection locked="0"/>
    </xf>
    <xf numFmtId="1" fontId="75" fillId="0" borderId="96" xfId="0" applyNumberFormat="1" applyFont="1" applyBorder="1" applyAlignment="1" applyProtection="1">
      <alignment horizontal="center" vertical="center" wrapText="1"/>
      <protection locked="0"/>
    </xf>
    <xf numFmtId="1" fontId="75" fillId="0" borderId="78" xfId="0" applyNumberFormat="1" applyFont="1" applyBorder="1" applyAlignment="1" applyProtection="1">
      <alignment horizontal="center" vertical="center" wrapText="1"/>
      <protection locked="0"/>
    </xf>
    <xf numFmtId="1" fontId="75" fillId="0" borderId="99" xfId="0" applyNumberFormat="1" applyFont="1" applyBorder="1" applyAlignment="1" applyProtection="1">
      <alignment horizontal="center" vertical="center" wrapText="1"/>
      <protection locked="0"/>
    </xf>
    <xf numFmtId="0" fontId="69" fillId="21" borderId="100" xfId="0" applyFont="1" applyFill="1" applyBorder="1" applyAlignment="1">
      <alignment horizontal="center" vertical="center"/>
    </xf>
    <xf numFmtId="0" fontId="69" fillId="21" borderId="101" xfId="0" applyFont="1" applyFill="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82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846137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461250" y="561975"/>
          <a:ext cx="2886074" cy="168275"/>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1355725</xdr:colOff>
      <xdr:row>1</xdr:row>
      <xdr:rowOff>244475</xdr:rowOff>
    </xdr:from>
    <xdr:ext cx="1533526" cy="255024"/>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8642350" y="492125"/>
          <a:ext cx="1533526" cy="25502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300-000003000000}"/>
            </a:ext>
          </a:extLst>
        </xdr:cNvPr>
        <xdr:cNvSpPr txBox="1"/>
      </xdr:nvSpPr>
      <xdr:spPr>
        <a:xfrm>
          <a:off x="70770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300-000004000000}"/>
            </a:ext>
          </a:extLst>
        </xdr:cNvPr>
        <xdr:cNvGrpSpPr>
          <a:grpSpLocks/>
        </xdr:cNvGrpSpPr>
      </xdr:nvGrpSpPr>
      <xdr:grpSpPr bwMode="auto">
        <a:xfrm>
          <a:off x="5953126" y="447675"/>
          <a:ext cx="2886074" cy="76200"/>
          <a:chOff x="2381" y="720"/>
          <a:chExt cx="3154" cy="65"/>
        </a:xfrm>
      </xdr:grpSpPr>
      <xdr:pic>
        <xdr:nvPicPr>
          <xdr:cNvPr id="5" name="6 Imagen">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4"/>
        <a:stretch>
          <a:fillRect/>
        </a:stretch>
      </xdr:blipFill>
      <xdr:spPr>
        <a:xfrm>
          <a:off x="71818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69AEB7CB-4F00-4F40-9463-E47DA4B7262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31C0949-74BE-48E2-B571-6E4EC586975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grodrigc.RAMAJUDICIAL\Desktop\COMPARTIDA\ARCHIVO%202021\COORDINACION%20SIGCMA\Matriz%20de%20Riesgos%20SIGCMA%20MET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OBRAS%20P&#218;BLICAS\RAMA%20JUDICIAL\PLAN%20OPERATIVO\SEDE%20IBAGU&#201;\Matriz%20de%20Riesgos%20Tolima%202021-08-07\MEJORAMIENTO%20Y%20MANTENIMIENTO%20INFRAESTRUCTUR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USUARIO\Downloads\Matriz%20de%20Riesgos%20SIGCMA%205x5%20Dependencias%20Administrativas1%20(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lfernana/Documents/SEDE%20IBAGU&#201;/Matriz%20de%20Riesgos%20Tolima%202021-08-07/MEJORAMIENTO%20Y%20MANTENIMIENTO%20INFRAESTRUCTUR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tbcsj.sharepoint.com/Users/USUARIO/Downloads/Matriz%20de%20Riesgos%20SIGCMA%205x5%20Dependencias%20Administrativas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Seccional"/>
      <sheetName val="Estrategias"/>
      <sheetName val="Instructivo"/>
      <sheetName val="CARRERA"/>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Hoja1"/>
      <sheetName val="LISTA"/>
      <sheetName val="Tabla Valoración de Controles"/>
      <sheetName val="Matriz de Calor"/>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9" refreshError="1"/>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row>
      </sheetData>
      <sheetData sheetId="7"/>
      <sheetData sheetId="8"/>
      <sheetData sheetId="9"/>
      <sheetData sheetId="10">
        <row r="4">
          <cell r="B4" t="str">
            <v>Muy BajaLeve</v>
          </cell>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probabilidad"/>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probabilidad"/>
      <sheetName val="LISTA"/>
    </sheetNames>
    <sheetDataSet>
      <sheetData sheetId="0" refreshError="1"/>
      <sheetData sheetId="1"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A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21">
      <pivotArea field="1" type="button" dataOnly="0" labelOnly="1" outline="0" axis="axisRow" fieldPosition="1"/>
    </format>
    <format dxfId="1420">
      <pivotArea dataOnly="0" labelOnly="1" outline="0" fieldPosition="0">
        <references count="1">
          <reference field="0" count="1">
            <x v="0"/>
          </reference>
        </references>
      </pivotArea>
    </format>
    <format dxfId="1419">
      <pivotArea dataOnly="0" labelOnly="1" outline="0" fieldPosition="0">
        <references count="1">
          <reference field="0" count="1">
            <x v="1"/>
          </reference>
        </references>
      </pivotArea>
    </format>
    <format dxfId="1418">
      <pivotArea dataOnly="0" labelOnly="1" outline="0" fieldPosition="0">
        <references count="2">
          <reference field="0" count="1" selected="0">
            <x v="0"/>
          </reference>
          <reference field="1" count="5">
            <x v="0"/>
            <x v="6"/>
            <x v="7"/>
            <x v="8"/>
            <x v="9"/>
          </reference>
        </references>
      </pivotArea>
    </format>
    <format dxfId="141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16" dataDxfId="1415">
  <autoFilter ref="B237:C247" xr:uid="{00000000-0009-0000-0100-000001000000}"/>
  <tableColumns count="2">
    <tableColumn id="1" xr3:uid="{00000000-0010-0000-0000-000001000000}" name="Criterios" dataDxfId="1414"/>
    <tableColumn id="2" xr3:uid="{00000000-0010-0000-0000-000002000000}" name="Subcriterios" dataDxfId="1413"/>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A16" sqref="A16"/>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343" t="s">
        <v>185</v>
      </c>
      <c r="B1" s="343"/>
      <c r="C1" s="343"/>
      <c r="D1" s="343"/>
      <c r="E1" s="343"/>
      <c r="F1" s="343"/>
    </row>
    <row r="5" spans="1:9">
      <c r="D5" s="94"/>
      <c r="E5" s="94"/>
      <c r="F5" s="94"/>
      <c r="G5" s="94"/>
      <c r="H5" s="94"/>
    </row>
    <row r="6" spans="1:9">
      <c r="D6" s="94"/>
      <c r="E6" s="94"/>
      <c r="F6" s="94"/>
      <c r="G6" s="94"/>
      <c r="H6" s="94"/>
    </row>
    <row r="7" spans="1:9" ht="33.75">
      <c r="A7" s="344" t="s">
        <v>207</v>
      </c>
      <c r="B7" s="344"/>
      <c r="C7" s="344"/>
      <c r="D7" s="344"/>
      <c r="E7" s="344"/>
      <c r="F7" s="344"/>
      <c r="G7" s="344"/>
      <c r="H7" s="344"/>
      <c r="I7" s="344"/>
    </row>
    <row r="9" spans="1:9" s="86" customFormat="1" ht="81.75" customHeight="1">
      <c r="A9" s="87" t="s">
        <v>208</v>
      </c>
      <c r="B9" s="345" t="s">
        <v>581</v>
      </c>
      <c r="C9" s="345"/>
      <c r="D9" s="345"/>
      <c r="E9" s="345"/>
      <c r="F9" s="345"/>
      <c r="G9" s="345"/>
      <c r="H9" s="345"/>
      <c r="I9" s="345"/>
    </row>
    <row r="10" spans="1:9" s="86" customFormat="1" ht="16.7" customHeight="1">
      <c r="A10" s="92"/>
      <c r="B10" s="93"/>
      <c r="C10" s="93"/>
      <c r="D10" s="92"/>
      <c r="E10" s="91"/>
    </row>
    <row r="11" spans="1:9" s="86" customFormat="1" ht="84" customHeight="1">
      <c r="A11" s="87" t="s">
        <v>183</v>
      </c>
      <c r="B11" s="88" t="s">
        <v>582</v>
      </c>
      <c r="C11" s="342" t="s">
        <v>583</v>
      </c>
      <c r="D11" s="342"/>
      <c r="E11" s="342"/>
      <c r="F11" s="342"/>
      <c r="G11" s="342"/>
      <c r="H11" s="342"/>
      <c r="I11" s="342"/>
    </row>
    <row r="12" spans="1:9" ht="32.25" customHeight="1">
      <c r="A12" s="90"/>
    </row>
    <row r="13" spans="1:9" ht="32.25" customHeight="1">
      <c r="A13" s="89" t="s">
        <v>184</v>
      </c>
      <c r="B13" s="342"/>
      <c r="C13" s="342"/>
      <c r="D13" s="342"/>
      <c r="E13" s="342"/>
      <c r="F13" s="342"/>
      <c r="G13" s="342"/>
      <c r="H13" s="342"/>
      <c r="I13" s="342"/>
    </row>
    <row r="14" spans="1:9" s="86" customFormat="1" ht="69" customHeight="1">
      <c r="A14" s="89" t="s">
        <v>182</v>
      </c>
      <c r="B14" s="342" t="s">
        <v>179</v>
      </c>
      <c r="C14" s="342"/>
      <c r="D14" s="342"/>
      <c r="E14" s="342"/>
      <c r="F14" s="342"/>
      <c r="G14" s="342"/>
      <c r="H14" s="342"/>
      <c r="I14" s="342"/>
    </row>
    <row r="15" spans="1:9" s="86" customFormat="1" ht="54" customHeight="1">
      <c r="A15" s="89" t="s">
        <v>181</v>
      </c>
      <c r="B15" s="342"/>
      <c r="C15" s="342"/>
      <c r="D15" s="342"/>
      <c r="E15" s="342"/>
      <c r="F15" s="342"/>
      <c r="G15" s="342"/>
      <c r="H15" s="342"/>
      <c r="I15" s="342"/>
    </row>
    <row r="16" spans="1:9" s="86" customFormat="1" ht="54" customHeight="1">
      <c r="A16" s="87" t="s">
        <v>180</v>
      </c>
      <c r="B16" s="342"/>
      <c r="C16" s="342"/>
      <c r="D16" s="342"/>
      <c r="E16" s="342"/>
      <c r="F16" s="342"/>
      <c r="G16" s="342"/>
      <c r="H16" s="342"/>
      <c r="I16" s="342"/>
    </row>
    <row r="18" spans="1:9" s="86" customFormat="1" ht="54.75" customHeight="1">
      <c r="A18" s="87" t="s">
        <v>178</v>
      </c>
      <c r="B18" s="341">
        <v>44387</v>
      </c>
      <c r="C18" s="341"/>
      <c r="D18" s="341"/>
      <c r="E18" s="341"/>
      <c r="F18" s="341"/>
      <c r="G18" s="341"/>
      <c r="H18" s="341"/>
      <c r="I18" s="34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4"/>
  <sheetViews>
    <sheetView showGridLines="0" zoomScaleNormal="100" workbookViewId="0">
      <selection activeCell="C60" sqref="C60"/>
    </sheetView>
  </sheetViews>
  <sheetFormatPr baseColWidth="10" defaultColWidth="10.7109375" defaultRowHeight="12"/>
  <cols>
    <col min="1" max="1" width="33" style="232" customWidth="1"/>
    <col min="2" max="2" width="17.85546875" style="271" customWidth="1"/>
    <col min="3" max="3" width="38.140625" style="272" customWidth="1"/>
    <col min="4" max="4" width="20.28515625" style="271" customWidth="1"/>
    <col min="5" max="5" width="46.42578125" style="272" customWidth="1"/>
    <col min="6" max="16384" width="10.7109375" style="188"/>
  </cols>
  <sheetData>
    <row r="1" spans="1:5" ht="20.100000000000001" customHeight="1">
      <c r="A1" s="186"/>
      <c r="B1" s="346" t="s">
        <v>186</v>
      </c>
      <c r="C1" s="346"/>
      <c r="D1" s="346"/>
      <c r="E1" s="187"/>
    </row>
    <row r="2" spans="1:5" ht="20.100000000000001" customHeight="1">
      <c r="A2" s="186"/>
      <c r="B2" s="346" t="s">
        <v>195</v>
      </c>
      <c r="C2" s="346"/>
      <c r="D2" s="346"/>
      <c r="E2" s="187"/>
    </row>
    <row r="3" spans="1:5" ht="20.100000000000001" customHeight="1">
      <c r="A3" s="186"/>
      <c r="B3" s="189"/>
      <c r="C3" s="190"/>
      <c r="D3" s="189"/>
      <c r="E3" s="187"/>
    </row>
    <row r="4" spans="1:5" ht="54.75" customHeight="1">
      <c r="A4" s="191" t="s">
        <v>333</v>
      </c>
      <c r="B4" s="347" t="s">
        <v>415</v>
      </c>
      <c r="C4" s="347"/>
      <c r="D4" s="192" t="s">
        <v>416</v>
      </c>
      <c r="E4" s="193" t="s">
        <v>417</v>
      </c>
    </row>
    <row r="5" spans="1:5" ht="17.100000000000001" customHeight="1">
      <c r="A5" s="194"/>
      <c r="B5" s="195"/>
      <c r="C5" s="196"/>
      <c r="D5" s="197"/>
      <c r="E5" s="198"/>
    </row>
    <row r="6" spans="1:5" ht="54.75" customHeight="1">
      <c r="A6" s="199" t="s">
        <v>334</v>
      </c>
      <c r="B6" s="347" t="s">
        <v>418</v>
      </c>
      <c r="C6" s="347"/>
      <c r="D6" s="347"/>
      <c r="E6" s="347"/>
    </row>
    <row r="7" spans="1:5" ht="17.100000000000001" customHeight="1" thickBot="1">
      <c r="A7" s="348" t="s">
        <v>419</v>
      </c>
      <c r="B7" s="350" t="s">
        <v>420</v>
      </c>
      <c r="C7" s="351"/>
      <c r="D7" s="350" t="s">
        <v>421</v>
      </c>
      <c r="E7" s="351"/>
    </row>
    <row r="8" spans="1:5" ht="123.95" customHeight="1" thickTop="1" thickBot="1">
      <c r="A8" s="349"/>
      <c r="B8" s="352" t="s">
        <v>422</v>
      </c>
      <c r="C8" s="353"/>
      <c r="D8" s="352" t="s">
        <v>423</v>
      </c>
      <c r="E8" s="353"/>
    </row>
    <row r="9" spans="1:5" ht="22.5" customHeight="1" thickBot="1">
      <c r="A9" s="355" t="s">
        <v>196</v>
      </c>
      <c r="B9" s="356"/>
      <c r="C9" s="356"/>
      <c r="D9" s="356"/>
      <c r="E9" s="357"/>
    </row>
    <row r="10" spans="1:5" ht="23.45" customHeight="1" thickBot="1">
      <c r="A10" s="200" t="s">
        <v>424</v>
      </c>
      <c r="B10" s="201" t="s">
        <v>197</v>
      </c>
      <c r="C10" s="202" t="s">
        <v>425</v>
      </c>
      <c r="D10" s="202" t="s">
        <v>198</v>
      </c>
      <c r="E10" s="203" t="s">
        <v>426</v>
      </c>
    </row>
    <row r="11" spans="1:5" ht="60.6" customHeight="1">
      <c r="A11" s="358" t="s">
        <v>199</v>
      </c>
      <c r="B11" s="204">
        <v>1</v>
      </c>
      <c r="C11" s="205" t="s">
        <v>427</v>
      </c>
      <c r="D11" s="204">
        <v>1</v>
      </c>
      <c r="E11" s="206" t="s">
        <v>428</v>
      </c>
    </row>
    <row r="12" spans="1:5" ht="59.25" customHeight="1">
      <c r="A12" s="354"/>
      <c r="B12" s="207">
        <v>2</v>
      </c>
      <c r="C12" s="208" t="s">
        <v>429</v>
      </c>
      <c r="D12" s="207">
        <v>2</v>
      </c>
      <c r="E12" s="209" t="s">
        <v>430</v>
      </c>
    </row>
    <row r="13" spans="1:5" ht="38.25" customHeight="1">
      <c r="A13" s="354"/>
      <c r="B13" s="207">
        <v>3</v>
      </c>
      <c r="C13" s="208" t="s">
        <v>431</v>
      </c>
      <c r="D13" s="207">
        <v>3</v>
      </c>
      <c r="E13" s="209" t="s">
        <v>432</v>
      </c>
    </row>
    <row r="14" spans="1:5" ht="58.5" customHeight="1">
      <c r="A14" s="354"/>
      <c r="B14" s="207">
        <v>4</v>
      </c>
      <c r="C14" s="210" t="s">
        <v>433</v>
      </c>
      <c r="D14" s="207">
        <v>4</v>
      </c>
      <c r="E14" s="209" t="s">
        <v>434</v>
      </c>
    </row>
    <row r="15" spans="1:5" ht="60.75" customHeight="1" thickBot="1">
      <c r="A15" s="359"/>
      <c r="B15" s="211">
        <v>5</v>
      </c>
      <c r="C15" s="212"/>
      <c r="D15" s="213" t="s">
        <v>435</v>
      </c>
      <c r="E15" s="214" t="s">
        <v>435</v>
      </c>
    </row>
    <row r="16" spans="1:5" ht="57">
      <c r="A16" s="354" t="s">
        <v>436</v>
      </c>
      <c r="B16" s="207">
        <v>6</v>
      </c>
      <c r="C16" s="215" t="s">
        <v>437</v>
      </c>
      <c r="D16" s="207">
        <v>5</v>
      </c>
      <c r="E16" s="216" t="s">
        <v>438</v>
      </c>
    </row>
    <row r="17" spans="1:5" ht="55.9" customHeight="1">
      <c r="A17" s="354"/>
      <c r="B17" s="207">
        <v>7</v>
      </c>
      <c r="C17" s="217" t="s">
        <v>439</v>
      </c>
      <c r="D17" s="207">
        <v>6</v>
      </c>
      <c r="E17" s="216" t="s">
        <v>440</v>
      </c>
    </row>
    <row r="18" spans="1:5" ht="51.75" customHeight="1" thickBot="1">
      <c r="A18" s="359"/>
      <c r="B18" s="213">
        <v>8</v>
      </c>
      <c r="C18" s="218" t="s">
        <v>441</v>
      </c>
      <c r="D18" s="219" t="s">
        <v>435</v>
      </c>
      <c r="E18" s="220" t="s">
        <v>435</v>
      </c>
    </row>
    <row r="19" spans="1:5" ht="42.75">
      <c r="A19" s="354" t="s">
        <v>442</v>
      </c>
      <c r="B19" s="207">
        <v>9</v>
      </c>
      <c r="C19" s="208" t="s">
        <v>443</v>
      </c>
      <c r="D19" s="221">
        <v>7</v>
      </c>
      <c r="E19" s="222" t="s">
        <v>444</v>
      </c>
    </row>
    <row r="20" spans="1:5" ht="74.45" customHeight="1" thickBot="1">
      <c r="A20" s="359"/>
      <c r="B20" s="213">
        <v>10</v>
      </c>
      <c r="C20" s="223" t="s">
        <v>445</v>
      </c>
      <c r="D20" s="213">
        <v>8</v>
      </c>
      <c r="E20" s="224" t="s">
        <v>446</v>
      </c>
    </row>
    <row r="21" spans="1:5" ht="57">
      <c r="A21" s="354" t="s">
        <v>203</v>
      </c>
      <c r="B21" s="207">
        <v>11</v>
      </c>
      <c r="C21" s="208" t="s">
        <v>447</v>
      </c>
      <c r="D21" s="207">
        <v>9</v>
      </c>
      <c r="E21" s="225" t="s">
        <v>448</v>
      </c>
    </row>
    <row r="22" spans="1:5" ht="41.25" customHeight="1">
      <c r="A22" s="354"/>
      <c r="B22" s="207">
        <v>12</v>
      </c>
      <c r="C22" s="217" t="s">
        <v>449</v>
      </c>
      <c r="D22" s="207">
        <v>10</v>
      </c>
      <c r="E22" s="225" t="s">
        <v>450</v>
      </c>
    </row>
    <row r="23" spans="1:5" ht="57.75" customHeight="1">
      <c r="A23" s="354"/>
      <c r="B23" s="207">
        <v>13</v>
      </c>
      <c r="C23" s="208" t="s">
        <v>451</v>
      </c>
      <c r="D23" s="207">
        <v>11</v>
      </c>
      <c r="E23" s="226" t="s">
        <v>452</v>
      </c>
    </row>
    <row r="24" spans="1:5" ht="44.25" customHeight="1">
      <c r="A24" s="354"/>
      <c r="B24" s="207">
        <v>14</v>
      </c>
      <c r="C24" s="208" t="s">
        <v>453</v>
      </c>
      <c r="D24" s="207">
        <v>12</v>
      </c>
      <c r="E24" s="227" t="s">
        <v>454</v>
      </c>
    </row>
    <row r="25" spans="1:5" ht="60.6" customHeight="1">
      <c r="A25" s="354"/>
      <c r="B25" s="207">
        <v>15</v>
      </c>
      <c r="C25" s="208" t="s">
        <v>455</v>
      </c>
      <c r="D25" s="207" t="s">
        <v>435</v>
      </c>
      <c r="E25" s="216" t="s">
        <v>435</v>
      </c>
    </row>
    <row r="26" spans="1:5" ht="76.5" customHeight="1" thickBot="1">
      <c r="A26" s="359"/>
      <c r="B26" s="213">
        <v>16</v>
      </c>
      <c r="C26" s="218" t="s">
        <v>456</v>
      </c>
      <c r="D26" s="213" t="s">
        <v>435</v>
      </c>
      <c r="E26" s="220" t="s">
        <v>435</v>
      </c>
    </row>
    <row r="27" spans="1:5" ht="71.25">
      <c r="A27" s="354" t="s">
        <v>335</v>
      </c>
      <c r="B27" s="207">
        <v>17</v>
      </c>
      <c r="C27" s="208" t="s">
        <v>457</v>
      </c>
      <c r="D27" s="207">
        <v>13</v>
      </c>
      <c r="E27" s="228" t="s">
        <v>336</v>
      </c>
    </row>
    <row r="28" spans="1:5" ht="57.75" customHeight="1">
      <c r="A28" s="354"/>
      <c r="B28" s="207">
        <v>18</v>
      </c>
      <c r="C28" s="208" t="s">
        <v>458</v>
      </c>
      <c r="D28" s="207">
        <v>14</v>
      </c>
      <c r="E28" s="229" t="s">
        <v>459</v>
      </c>
    </row>
    <row r="29" spans="1:5" ht="75.599999999999994" customHeight="1" thickBot="1">
      <c r="A29" s="359"/>
      <c r="B29" s="213">
        <v>19</v>
      </c>
      <c r="C29" s="218" t="s">
        <v>460</v>
      </c>
      <c r="D29" s="213">
        <v>15</v>
      </c>
      <c r="E29" s="224" t="s">
        <v>461</v>
      </c>
    </row>
    <row r="30" spans="1:5" ht="46.15" customHeight="1">
      <c r="A30" s="354" t="s">
        <v>462</v>
      </c>
      <c r="B30" s="207">
        <v>20</v>
      </c>
      <c r="C30" s="208" t="s">
        <v>463</v>
      </c>
      <c r="D30" s="207" t="s">
        <v>435</v>
      </c>
      <c r="E30" s="216" t="s">
        <v>435</v>
      </c>
    </row>
    <row r="31" spans="1:5" ht="61.5" customHeight="1" thickBot="1">
      <c r="A31" s="359"/>
      <c r="B31" s="213">
        <v>21</v>
      </c>
      <c r="C31" s="218" t="s">
        <v>464</v>
      </c>
      <c r="D31" s="213">
        <v>16</v>
      </c>
      <c r="E31" s="230" t="s">
        <v>465</v>
      </c>
    </row>
    <row r="32" spans="1:5" ht="57">
      <c r="A32" s="354" t="s">
        <v>466</v>
      </c>
      <c r="B32" s="207">
        <v>22</v>
      </c>
      <c r="C32" s="208" t="s">
        <v>467</v>
      </c>
      <c r="D32" s="207">
        <v>17</v>
      </c>
      <c r="E32" s="225" t="s">
        <v>468</v>
      </c>
    </row>
    <row r="33" spans="1:5" ht="30" customHeight="1">
      <c r="A33" s="354"/>
      <c r="B33" s="207">
        <v>23</v>
      </c>
      <c r="C33" s="217" t="s">
        <v>469</v>
      </c>
      <c r="D33" s="207" t="s">
        <v>435</v>
      </c>
      <c r="E33" s="216" t="s">
        <v>435</v>
      </c>
    </row>
    <row r="34" spans="1:5" s="232" customFormat="1" ht="42.75">
      <c r="A34" s="354"/>
      <c r="B34" s="207">
        <v>24</v>
      </c>
      <c r="C34" s="208" t="s">
        <v>470</v>
      </c>
      <c r="D34" s="231" t="s">
        <v>435</v>
      </c>
      <c r="E34" s="216" t="s">
        <v>435</v>
      </c>
    </row>
    <row r="35" spans="1:5" ht="62.45" customHeight="1" thickBot="1">
      <c r="A35" s="359"/>
      <c r="B35" s="213">
        <v>25</v>
      </c>
      <c r="C35" s="219" t="s">
        <v>471</v>
      </c>
      <c r="D35" s="213" t="s">
        <v>435</v>
      </c>
      <c r="E35" s="220" t="s">
        <v>435</v>
      </c>
    </row>
    <row r="36" spans="1:5" ht="16.149999999999999" customHeight="1">
      <c r="A36" s="360" t="s">
        <v>200</v>
      </c>
      <c r="B36" s="361"/>
      <c r="C36" s="361"/>
      <c r="D36" s="361"/>
      <c r="E36" s="362"/>
    </row>
    <row r="37" spans="1:5" ht="18.600000000000001" customHeight="1" thickBot="1">
      <c r="A37" s="233" t="s">
        <v>424</v>
      </c>
      <c r="B37" s="234" t="s">
        <v>197</v>
      </c>
      <c r="C37" s="235" t="s">
        <v>472</v>
      </c>
      <c r="D37" s="235" t="s">
        <v>198</v>
      </c>
      <c r="E37" s="235" t="s">
        <v>473</v>
      </c>
    </row>
    <row r="38" spans="1:5" ht="51.6" customHeight="1">
      <c r="A38" s="363" t="s">
        <v>474</v>
      </c>
      <c r="B38" s="204">
        <v>1</v>
      </c>
      <c r="C38" s="236" t="s">
        <v>475</v>
      </c>
      <c r="D38" s="237">
        <v>1</v>
      </c>
      <c r="E38" s="238" t="s">
        <v>476</v>
      </c>
    </row>
    <row r="39" spans="1:5" ht="60.6" customHeight="1">
      <c r="A39" s="364"/>
      <c r="B39" s="207">
        <v>2</v>
      </c>
      <c r="C39" s="208" t="s">
        <v>477</v>
      </c>
      <c r="D39" s="239">
        <v>2</v>
      </c>
      <c r="E39" s="240" t="s">
        <v>478</v>
      </c>
    </row>
    <row r="40" spans="1:5" ht="55.5" customHeight="1">
      <c r="A40" s="364"/>
      <c r="B40" s="207">
        <v>3</v>
      </c>
      <c r="C40" s="241" t="s">
        <v>479</v>
      </c>
      <c r="D40" s="239">
        <v>3</v>
      </c>
      <c r="E40" s="240" t="s">
        <v>480</v>
      </c>
    </row>
    <row r="41" spans="1:5" ht="81" customHeight="1">
      <c r="A41" s="364"/>
      <c r="B41" s="207">
        <v>4</v>
      </c>
      <c r="C41" s="208" t="s">
        <v>481</v>
      </c>
      <c r="D41" s="239">
        <v>4</v>
      </c>
      <c r="E41" s="242" t="s">
        <v>482</v>
      </c>
    </row>
    <row r="42" spans="1:5" ht="27.75" customHeight="1">
      <c r="A42" s="364"/>
      <c r="B42" s="207" t="s">
        <v>435</v>
      </c>
      <c r="C42" s="243" t="s">
        <v>435</v>
      </c>
      <c r="D42" s="239">
        <v>5</v>
      </c>
      <c r="E42" s="244" t="s">
        <v>483</v>
      </c>
    </row>
    <row r="43" spans="1:5" ht="57">
      <c r="A43" s="364"/>
      <c r="B43" s="207" t="s">
        <v>435</v>
      </c>
      <c r="C43" s="243" t="s">
        <v>435</v>
      </c>
      <c r="D43" s="239">
        <v>6</v>
      </c>
      <c r="E43" s="245" t="s">
        <v>484</v>
      </c>
    </row>
    <row r="44" spans="1:5" ht="46.5" customHeight="1">
      <c r="A44" s="364"/>
      <c r="B44" s="207" t="s">
        <v>435</v>
      </c>
      <c r="C44" s="243" t="s">
        <v>435</v>
      </c>
      <c r="D44" s="239">
        <v>7</v>
      </c>
      <c r="E44" s="245" t="s">
        <v>485</v>
      </c>
    </row>
    <row r="45" spans="1:5" ht="85.5" customHeight="1">
      <c r="A45" s="364"/>
      <c r="B45" s="207" t="s">
        <v>435</v>
      </c>
      <c r="C45" s="243" t="s">
        <v>435</v>
      </c>
      <c r="D45" s="239">
        <v>8</v>
      </c>
      <c r="E45" s="245" t="s">
        <v>486</v>
      </c>
    </row>
    <row r="46" spans="1:5" ht="75" customHeight="1" thickBot="1">
      <c r="A46" s="365"/>
      <c r="B46" s="213" t="s">
        <v>435</v>
      </c>
      <c r="C46" s="246" t="s">
        <v>435</v>
      </c>
      <c r="D46" s="211">
        <v>9</v>
      </c>
      <c r="E46" s="247" t="s">
        <v>487</v>
      </c>
    </row>
    <row r="47" spans="1:5" ht="57">
      <c r="A47" s="364" t="s">
        <v>201</v>
      </c>
      <c r="B47" s="207">
        <v>5</v>
      </c>
      <c r="C47" s="208" t="s">
        <v>488</v>
      </c>
      <c r="D47" s="239" t="s">
        <v>435</v>
      </c>
      <c r="E47" s="245" t="s">
        <v>435</v>
      </c>
    </row>
    <row r="48" spans="1:5" ht="89.25" customHeight="1" thickBot="1">
      <c r="A48" s="365"/>
      <c r="B48" s="213">
        <v>6</v>
      </c>
      <c r="C48" s="246" t="s">
        <v>489</v>
      </c>
      <c r="D48" s="213" t="s">
        <v>435</v>
      </c>
      <c r="E48" s="214" t="s">
        <v>435</v>
      </c>
    </row>
    <row r="49" spans="1:5" ht="45" customHeight="1">
      <c r="A49" s="354" t="s">
        <v>490</v>
      </c>
      <c r="B49" s="207">
        <v>7</v>
      </c>
      <c r="C49" s="243" t="s">
        <v>491</v>
      </c>
      <c r="D49" s="207">
        <v>10</v>
      </c>
      <c r="E49" s="209" t="s">
        <v>492</v>
      </c>
    </row>
    <row r="50" spans="1:5" ht="57.75" customHeight="1">
      <c r="A50" s="354"/>
      <c r="B50" s="207">
        <v>8</v>
      </c>
      <c r="C50" s="243" t="s">
        <v>493</v>
      </c>
      <c r="D50" s="207">
        <v>11</v>
      </c>
      <c r="E50" s="248" t="s">
        <v>494</v>
      </c>
    </row>
    <row r="51" spans="1:5" ht="67.150000000000006" customHeight="1">
      <c r="A51" s="354"/>
      <c r="B51" s="207">
        <v>9</v>
      </c>
      <c r="C51" s="243" t="s">
        <v>495</v>
      </c>
      <c r="D51" s="207">
        <v>12</v>
      </c>
      <c r="E51" s="249" t="s">
        <v>496</v>
      </c>
    </row>
    <row r="52" spans="1:5" ht="60" customHeight="1">
      <c r="A52" s="354"/>
      <c r="B52" s="207">
        <v>10</v>
      </c>
      <c r="C52" s="243" t="s">
        <v>497</v>
      </c>
      <c r="D52" s="207">
        <v>13</v>
      </c>
      <c r="E52" s="248" t="s">
        <v>498</v>
      </c>
    </row>
    <row r="53" spans="1:5" ht="171" customHeight="1">
      <c r="A53" s="354"/>
      <c r="B53" s="207">
        <v>11</v>
      </c>
      <c r="C53" s="241" t="s">
        <v>499</v>
      </c>
      <c r="D53" s="239">
        <v>14</v>
      </c>
      <c r="E53" s="250" t="s">
        <v>500</v>
      </c>
    </row>
    <row r="54" spans="1:5" ht="40.5" customHeight="1" thickBot="1">
      <c r="A54" s="354"/>
      <c r="B54" s="251" t="s">
        <v>435</v>
      </c>
      <c r="C54" s="252" t="s">
        <v>435</v>
      </c>
      <c r="D54" s="251">
        <v>15</v>
      </c>
      <c r="E54" s="248" t="s">
        <v>501</v>
      </c>
    </row>
    <row r="55" spans="1:5" ht="71.25">
      <c r="A55" s="358" t="s">
        <v>502</v>
      </c>
      <c r="B55" s="204">
        <v>12</v>
      </c>
      <c r="C55" s="253" t="s">
        <v>503</v>
      </c>
      <c r="D55" s="204">
        <v>16</v>
      </c>
      <c r="E55" s="254" t="s">
        <v>504</v>
      </c>
    </row>
    <row r="56" spans="1:5" ht="71.25" customHeight="1">
      <c r="A56" s="354"/>
      <c r="B56" s="207">
        <v>13</v>
      </c>
      <c r="C56" s="243" t="s">
        <v>505</v>
      </c>
      <c r="D56" s="207">
        <v>17</v>
      </c>
      <c r="E56" s="248" t="s">
        <v>506</v>
      </c>
    </row>
    <row r="57" spans="1:5" ht="63" customHeight="1" thickBot="1">
      <c r="A57" s="354"/>
      <c r="B57" s="251" t="s">
        <v>435</v>
      </c>
      <c r="C57" s="252" t="s">
        <v>202</v>
      </c>
      <c r="D57" s="255">
        <v>18</v>
      </c>
      <c r="E57" s="256" t="s">
        <v>507</v>
      </c>
    </row>
    <row r="58" spans="1:5" ht="42.75">
      <c r="A58" s="358" t="s">
        <v>203</v>
      </c>
      <c r="B58" s="204">
        <v>14</v>
      </c>
      <c r="C58" s="253" t="s">
        <v>508</v>
      </c>
      <c r="D58" s="204">
        <v>19</v>
      </c>
      <c r="E58" s="254" t="s">
        <v>509</v>
      </c>
    </row>
    <row r="59" spans="1:5" ht="51" customHeight="1">
      <c r="A59" s="354"/>
      <c r="B59" s="207">
        <v>15</v>
      </c>
      <c r="C59" s="243" t="s">
        <v>510</v>
      </c>
      <c r="D59" s="207">
        <v>20</v>
      </c>
      <c r="E59" s="209" t="s">
        <v>511</v>
      </c>
    </row>
    <row r="60" spans="1:5" ht="78" customHeight="1">
      <c r="A60" s="354"/>
      <c r="B60" s="207">
        <v>16</v>
      </c>
      <c r="C60" s="208" t="s">
        <v>512</v>
      </c>
      <c r="D60" s="207">
        <v>21</v>
      </c>
      <c r="E60" s="209" t="s">
        <v>513</v>
      </c>
    </row>
    <row r="61" spans="1:5" ht="42" customHeight="1">
      <c r="A61" s="354"/>
      <c r="B61" s="207">
        <v>17</v>
      </c>
      <c r="C61" s="243" t="s">
        <v>514</v>
      </c>
      <c r="D61" s="207">
        <v>22</v>
      </c>
      <c r="E61" s="209" t="s">
        <v>515</v>
      </c>
    </row>
    <row r="62" spans="1:5" ht="52.5" customHeight="1">
      <c r="A62" s="354"/>
      <c r="B62" s="207">
        <v>18</v>
      </c>
      <c r="C62" s="243" t="s">
        <v>516</v>
      </c>
      <c r="D62" s="207">
        <v>23</v>
      </c>
      <c r="E62" s="209" t="s">
        <v>517</v>
      </c>
    </row>
    <row r="63" spans="1:5" ht="63.6" customHeight="1">
      <c r="A63" s="354"/>
      <c r="B63" s="207">
        <v>19</v>
      </c>
      <c r="C63" s="257" t="s">
        <v>518</v>
      </c>
      <c r="D63" s="207">
        <v>24</v>
      </c>
      <c r="E63" s="229" t="s">
        <v>519</v>
      </c>
    </row>
    <row r="64" spans="1:5" ht="59.45" customHeight="1">
      <c r="A64" s="354"/>
      <c r="B64" s="207">
        <v>20</v>
      </c>
      <c r="C64" s="258" t="s">
        <v>520</v>
      </c>
      <c r="D64" s="259">
        <v>25</v>
      </c>
      <c r="E64" s="209" t="s">
        <v>521</v>
      </c>
    </row>
    <row r="65" spans="1:5" ht="61.5" customHeight="1" thickBot="1">
      <c r="A65" s="366"/>
      <c r="B65" s="260">
        <v>21</v>
      </c>
      <c r="C65" s="261" t="s">
        <v>518</v>
      </c>
      <c r="D65" s="213" t="s">
        <v>435</v>
      </c>
      <c r="E65" s="214" t="s">
        <v>435</v>
      </c>
    </row>
    <row r="66" spans="1:5" ht="34.5" customHeight="1" thickBot="1">
      <c r="A66" s="262" t="s">
        <v>204</v>
      </c>
      <c r="B66" s="213">
        <v>22</v>
      </c>
      <c r="C66" s="246" t="s">
        <v>522</v>
      </c>
      <c r="D66" s="263" t="s">
        <v>435</v>
      </c>
      <c r="E66" s="214" t="s">
        <v>435</v>
      </c>
    </row>
    <row r="67" spans="1:5" ht="71.25">
      <c r="A67" s="354" t="s">
        <v>523</v>
      </c>
      <c r="B67" s="207">
        <v>23</v>
      </c>
      <c r="C67" s="252" t="s">
        <v>524</v>
      </c>
      <c r="D67" s="207">
        <v>26</v>
      </c>
      <c r="E67" s="209" t="s">
        <v>525</v>
      </c>
    </row>
    <row r="68" spans="1:5" ht="45" customHeight="1">
      <c r="A68" s="354"/>
      <c r="B68" s="221">
        <v>24</v>
      </c>
      <c r="C68" s="264" t="s">
        <v>526</v>
      </c>
      <c r="D68" s="265" t="s">
        <v>435</v>
      </c>
      <c r="E68" s="248" t="s">
        <v>435</v>
      </c>
    </row>
    <row r="69" spans="1:5" ht="62.25" customHeight="1" thickBot="1">
      <c r="A69" s="359"/>
      <c r="B69" s="213">
        <v>25</v>
      </c>
      <c r="C69" s="218" t="s">
        <v>527</v>
      </c>
      <c r="D69" s="260" t="s">
        <v>435</v>
      </c>
      <c r="E69" s="266" t="s">
        <v>435</v>
      </c>
    </row>
    <row r="70" spans="1:5" ht="57">
      <c r="A70" s="354" t="s">
        <v>205</v>
      </c>
      <c r="B70" s="207">
        <v>26</v>
      </c>
      <c r="C70" s="208" t="s">
        <v>528</v>
      </c>
      <c r="D70" s="221">
        <v>27</v>
      </c>
      <c r="E70" s="245" t="s">
        <v>529</v>
      </c>
    </row>
    <row r="71" spans="1:5" ht="33" customHeight="1">
      <c r="A71" s="354"/>
      <c r="B71" s="207" t="s">
        <v>435</v>
      </c>
      <c r="C71" s="243" t="s">
        <v>435</v>
      </c>
      <c r="D71" s="207">
        <v>28</v>
      </c>
      <c r="E71" s="209" t="s">
        <v>530</v>
      </c>
    </row>
    <row r="72" spans="1:5" ht="44.45" customHeight="1" thickBot="1">
      <c r="A72" s="359"/>
      <c r="B72" s="213" t="s">
        <v>435</v>
      </c>
      <c r="C72" s="246" t="s">
        <v>435</v>
      </c>
      <c r="D72" s="260">
        <v>29</v>
      </c>
      <c r="E72" s="247" t="s">
        <v>531</v>
      </c>
    </row>
    <row r="73" spans="1:5" ht="42.75">
      <c r="A73" s="354" t="s">
        <v>206</v>
      </c>
      <c r="B73" s="207">
        <v>27</v>
      </c>
      <c r="C73" s="243" t="s">
        <v>532</v>
      </c>
      <c r="D73" s="207">
        <v>30</v>
      </c>
      <c r="E73" s="209" t="s">
        <v>533</v>
      </c>
    </row>
    <row r="74" spans="1:5" ht="85.5" customHeight="1">
      <c r="A74" s="354"/>
      <c r="B74" s="207">
        <v>28</v>
      </c>
      <c r="C74" s="208" t="s">
        <v>534</v>
      </c>
      <c r="D74" s="221">
        <v>31</v>
      </c>
      <c r="E74" s="245" t="s">
        <v>535</v>
      </c>
    </row>
    <row r="75" spans="1:5" ht="39" customHeight="1">
      <c r="A75" s="354"/>
      <c r="B75" s="207" t="s">
        <v>435</v>
      </c>
      <c r="C75" s="243" t="s">
        <v>435</v>
      </c>
      <c r="D75" s="207">
        <v>32</v>
      </c>
      <c r="E75" s="209" t="s">
        <v>536</v>
      </c>
    </row>
    <row r="76" spans="1:5" ht="52.15" customHeight="1">
      <c r="A76" s="354"/>
      <c r="B76" s="207" t="s">
        <v>435</v>
      </c>
      <c r="C76" s="243" t="s">
        <v>435</v>
      </c>
      <c r="D76" s="221">
        <v>33</v>
      </c>
      <c r="E76" s="245" t="s">
        <v>537</v>
      </c>
    </row>
    <row r="77" spans="1:5" ht="89.45" customHeight="1" thickBot="1">
      <c r="A77" s="359"/>
      <c r="B77" s="213" t="s">
        <v>435</v>
      </c>
      <c r="C77" s="246" t="s">
        <v>435</v>
      </c>
      <c r="D77" s="213">
        <v>34</v>
      </c>
      <c r="E77" s="214" t="s">
        <v>538</v>
      </c>
    </row>
    <row r="78" spans="1:5" ht="72" thickBot="1">
      <c r="A78" s="262" t="s">
        <v>539</v>
      </c>
      <c r="B78" s="213">
        <v>29</v>
      </c>
      <c r="C78" s="246" t="s">
        <v>540</v>
      </c>
      <c r="D78" s="260">
        <v>35</v>
      </c>
      <c r="E78" s="267" t="s">
        <v>541</v>
      </c>
    </row>
    <row r="79" spans="1:5">
      <c r="A79" s="268"/>
      <c r="B79" s="269"/>
      <c r="C79" s="270"/>
      <c r="D79" s="269"/>
      <c r="E79" s="270"/>
    </row>
    <row r="80" spans="1:5">
      <c r="A80" s="268"/>
      <c r="B80" s="269"/>
      <c r="C80" s="270"/>
      <c r="D80" s="269"/>
      <c r="E80" s="270"/>
    </row>
    <row r="81" spans="1:5">
      <c r="A81" s="268"/>
      <c r="B81" s="269"/>
      <c r="C81" s="270"/>
      <c r="D81" s="269"/>
      <c r="E81" s="270"/>
    </row>
    <row r="82" spans="1:5">
      <c r="A82" s="268"/>
      <c r="B82" s="269"/>
      <c r="C82" s="270"/>
      <c r="D82" s="269"/>
      <c r="E82" s="270"/>
    </row>
    <row r="83" spans="1:5">
      <c r="A83" s="268"/>
      <c r="B83" s="269"/>
      <c r="C83" s="270"/>
      <c r="D83" s="269"/>
      <c r="E83" s="270"/>
    </row>
    <row r="84" spans="1:5">
      <c r="A84" s="268"/>
      <c r="B84" s="269"/>
      <c r="C84" s="270"/>
      <c r="D84" s="269"/>
      <c r="E84" s="270"/>
    </row>
  </sheetData>
  <mergeCells count="26">
    <mergeCell ref="A55:A57"/>
    <mergeCell ref="A58:A65"/>
    <mergeCell ref="A67:A69"/>
    <mergeCell ref="A70:A72"/>
    <mergeCell ref="A73:A77"/>
    <mergeCell ref="A49:A54"/>
    <mergeCell ref="A9:E9"/>
    <mergeCell ref="A11:A15"/>
    <mergeCell ref="A16:A18"/>
    <mergeCell ref="A19:A20"/>
    <mergeCell ref="A21:A26"/>
    <mergeCell ref="A27:A29"/>
    <mergeCell ref="A30:A31"/>
    <mergeCell ref="A32:A35"/>
    <mergeCell ref="A36:E36"/>
    <mergeCell ref="A38:A46"/>
    <mergeCell ref="A47:A48"/>
    <mergeCell ref="B1:D1"/>
    <mergeCell ref="B2:D2"/>
    <mergeCell ref="B4:C4"/>
    <mergeCell ref="B6:E6"/>
    <mergeCell ref="A7:A8"/>
    <mergeCell ref="B7:C7"/>
    <mergeCell ref="D7:E7"/>
    <mergeCell ref="B8:C8"/>
    <mergeCell ref="D8:E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7"/>
  <sheetViews>
    <sheetView workbookViewId="0">
      <selection activeCell="B7" sqref="B7"/>
    </sheetView>
  </sheetViews>
  <sheetFormatPr baseColWidth="10" defaultColWidth="10.7109375" defaultRowHeight="18.75"/>
  <cols>
    <col min="1" max="1" width="52.140625" style="96" customWidth="1"/>
    <col min="2" max="2" width="8.28515625" style="97" customWidth="1"/>
    <col min="3" max="3" width="5.7109375" style="95" customWidth="1"/>
    <col min="4" max="4" width="11" style="95" customWidth="1"/>
    <col min="5" max="5" width="11.5703125" style="95" customWidth="1"/>
    <col min="6" max="6" width="44.42578125" style="96" customWidth="1"/>
  </cols>
  <sheetData>
    <row r="1" spans="1:6" ht="22.5" customHeight="1">
      <c r="A1" s="367" t="s">
        <v>542</v>
      </c>
      <c r="B1" s="367"/>
      <c r="C1" s="367"/>
      <c r="D1" s="367"/>
      <c r="E1" s="367"/>
      <c r="F1" s="367"/>
    </row>
    <row r="2" spans="1:6">
      <c r="A2" s="368" t="s">
        <v>187</v>
      </c>
      <c r="B2" s="368"/>
      <c r="C2" s="368"/>
      <c r="D2" s="368"/>
      <c r="E2" s="368"/>
      <c r="F2" s="368"/>
    </row>
    <row r="3" spans="1:6" s="276" customFormat="1">
      <c r="A3" s="273"/>
      <c r="B3" s="274"/>
      <c r="C3" s="275"/>
      <c r="D3" s="275"/>
      <c r="E3" s="275"/>
      <c r="F3" s="273"/>
    </row>
    <row r="4" spans="1:6" s="276" customFormat="1">
      <c r="A4" s="277" t="s">
        <v>188</v>
      </c>
      <c r="B4" s="369" t="s">
        <v>189</v>
      </c>
      <c r="C4" s="369"/>
      <c r="D4" s="369"/>
      <c r="E4" s="370"/>
      <c r="F4" s="278" t="s">
        <v>190</v>
      </c>
    </row>
    <row r="5" spans="1:6" s="276" customFormat="1">
      <c r="A5" s="279" t="s">
        <v>435</v>
      </c>
      <c r="B5" s="280" t="s">
        <v>191</v>
      </c>
      <c r="C5" s="281" t="s">
        <v>192</v>
      </c>
      <c r="D5" s="281" t="s">
        <v>193</v>
      </c>
      <c r="E5" s="281" t="s">
        <v>194</v>
      </c>
      <c r="F5" s="282" t="s">
        <v>435</v>
      </c>
    </row>
    <row r="6" spans="1:6" s="276" customFormat="1" ht="39.950000000000003" customHeight="1">
      <c r="A6" s="283" t="s">
        <v>543</v>
      </c>
      <c r="B6" s="284" t="s">
        <v>544</v>
      </c>
      <c r="C6" s="285" t="s">
        <v>435</v>
      </c>
      <c r="D6" s="284">
        <v>20</v>
      </c>
      <c r="E6" s="285" t="s">
        <v>435</v>
      </c>
      <c r="F6" s="286" t="s">
        <v>7</v>
      </c>
    </row>
    <row r="7" spans="1:6" ht="39.950000000000003" customHeight="1">
      <c r="A7" s="287" t="s">
        <v>545</v>
      </c>
      <c r="B7" s="288">
        <v>15</v>
      </c>
      <c r="C7" s="289">
        <v>9</v>
      </c>
      <c r="D7" s="290">
        <v>18</v>
      </c>
      <c r="E7" s="290">
        <v>21</v>
      </c>
      <c r="F7" s="291" t="s">
        <v>7</v>
      </c>
    </row>
    <row r="8" spans="1:6" ht="39.950000000000003" customHeight="1">
      <c r="A8" s="287" t="s">
        <v>546</v>
      </c>
      <c r="B8" s="284" t="s">
        <v>435</v>
      </c>
      <c r="C8" s="292" t="s">
        <v>435</v>
      </c>
      <c r="D8" s="290">
        <v>7.8</v>
      </c>
      <c r="E8" s="292" t="s">
        <v>435</v>
      </c>
      <c r="F8" s="291" t="s">
        <v>7</v>
      </c>
    </row>
    <row r="9" spans="1:6" ht="33.75" customHeight="1">
      <c r="A9" s="287" t="s">
        <v>547</v>
      </c>
      <c r="B9" s="284" t="s">
        <v>435</v>
      </c>
      <c r="C9" s="292" t="s">
        <v>435</v>
      </c>
      <c r="D9" s="290">
        <v>5.6</v>
      </c>
      <c r="E9" s="292" t="s">
        <v>435</v>
      </c>
      <c r="F9" s="291" t="s">
        <v>7</v>
      </c>
    </row>
    <row r="10" spans="1:6" ht="39.950000000000003" customHeight="1">
      <c r="A10" s="287" t="s">
        <v>548</v>
      </c>
      <c r="B10" s="284" t="s">
        <v>435</v>
      </c>
      <c r="C10" s="292" t="s">
        <v>435</v>
      </c>
      <c r="D10" s="290">
        <v>8</v>
      </c>
      <c r="E10" s="292" t="s">
        <v>435</v>
      </c>
      <c r="F10" s="291" t="s">
        <v>7</v>
      </c>
    </row>
    <row r="11" spans="1:6" ht="39.950000000000003" customHeight="1">
      <c r="A11" s="287" t="s">
        <v>549</v>
      </c>
      <c r="B11" s="284" t="s">
        <v>435</v>
      </c>
      <c r="C11" s="292" t="s">
        <v>435</v>
      </c>
      <c r="D11" s="289" t="s">
        <v>550</v>
      </c>
      <c r="E11" s="292" t="s">
        <v>435</v>
      </c>
      <c r="F11" s="291" t="s">
        <v>7</v>
      </c>
    </row>
    <row r="12" spans="1:6" ht="54.75" customHeight="1">
      <c r="A12" s="287" t="s">
        <v>551</v>
      </c>
      <c r="B12" s="284" t="s">
        <v>435</v>
      </c>
      <c r="C12" s="292" t="s">
        <v>435</v>
      </c>
      <c r="D12" s="289">
        <v>10</v>
      </c>
      <c r="E12" s="292" t="s">
        <v>435</v>
      </c>
      <c r="F12" s="291" t="s">
        <v>7</v>
      </c>
    </row>
    <row r="13" spans="1:6" ht="39.950000000000003" customHeight="1">
      <c r="A13" s="287" t="s">
        <v>552</v>
      </c>
      <c r="B13" s="284" t="s">
        <v>435</v>
      </c>
      <c r="C13" s="292" t="s">
        <v>435</v>
      </c>
      <c r="D13" s="290">
        <v>13</v>
      </c>
      <c r="E13" s="292" t="s">
        <v>435</v>
      </c>
      <c r="F13" s="291" t="s">
        <v>7</v>
      </c>
    </row>
    <row r="14" spans="1:6" ht="39.950000000000003" customHeight="1">
      <c r="A14" s="287" t="s">
        <v>553</v>
      </c>
      <c r="B14" s="284">
        <v>15</v>
      </c>
      <c r="C14" s="290">
        <v>9</v>
      </c>
      <c r="D14" s="290">
        <v>18</v>
      </c>
      <c r="E14" s="290">
        <v>21</v>
      </c>
      <c r="F14" s="291" t="s">
        <v>554</v>
      </c>
    </row>
    <row r="15" spans="1:6" ht="39.950000000000003" customHeight="1">
      <c r="A15" s="287" t="s">
        <v>555</v>
      </c>
      <c r="B15" s="284">
        <v>12.13</v>
      </c>
      <c r="C15" s="292" t="s">
        <v>435</v>
      </c>
      <c r="D15" s="292" t="s">
        <v>435</v>
      </c>
      <c r="E15" s="292" t="s">
        <v>435</v>
      </c>
      <c r="F15" s="291" t="s">
        <v>554</v>
      </c>
    </row>
    <row r="16" spans="1:6" ht="39.950000000000003" customHeight="1">
      <c r="A16" s="287" t="s">
        <v>556</v>
      </c>
      <c r="B16" s="284" t="s">
        <v>435</v>
      </c>
      <c r="C16" s="292" t="s">
        <v>435</v>
      </c>
      <c r="D16" s="292" t="s">
        <v>435</v>
      </c>
      <c r="E16" s="292" t="s">
        <v>435</v>
      </c>
      <c r="F16" s="291" t="s">
        <v>7</v>
      </c>
    </row>
    <row r="17" spans="1:6" ht="39.950000000000003" customHeight="1">
      <c r="A17" s="287" t="s">
        <v>557</v>
      </c>
      <c r="B17" s="292" t="s">
        <v>435</v>
      </c>
      <c r="C17" s="292" t="s">
        <v>435</v>
      </c>
      <c r="D17" s="290">
        <v>27.28</v>
      </c>
      <c r="E17" s="290" t="s">
        <v>558</v>
      </c>
      <c r="F17" s="291" t="s">
        <v>7</v>
      </c>
    </row>
    <row r="18" spans="1:6" ht="39.950000000000003" customHeight="1">
      <c r="A18" s="287" t="s">
        <v>559</v>
      </c>
      <c r="B18" s="284" t="s">
        <v>435</v>
      </c>
      <c r="C18" s="292" t="s">
        <v>435</v>
      </c>
      <c r="D18" s="290">
        <v>8</v>
      </c>
      <c r="E18" s="292" t="s">
        <v>435</v>
      </c>
      <c r="F18" s="291" t="s">
        <v>554</v>
      </c>
    </row>
    <row r="19" spans="1:6" ht="39.950000000000003" customHeight="1">
      <c r="A19" s="287" t="s">
        <v>560</v>
      </c>
      <c r="B19" s="284" t="s">
        <v>435</v>
      </c>
      <c r="C19" s="292" t="s">
        <v>435</v>
      </c>
      <c r="D19" s="290">
        <v>14</v>
      </c>
      <c r="E19" s="292" t="s">
        <v>435</v>
      </c>
      <c r="F19" s="291" t="s">
        <v>554</v>
      </c>
    </row>
    <row r="20" spans="1:6" ht="39.950000000000003" customHeight="1">
      <c r="A20" s="287" t="s">
        <v>561</v>
      </c>
      <c r="B20" s="284" t="s">
        <v>435</v>
      </c>
      <c r="C20" s="292" t="s">
        <v>435</v>
      </c>
      <c r="D20" s="290">
        <v>15</v>
      </c>
      <c r="E20" s="292" t="s">
        <v>435</v>
      </c>
      <c r="F20" s="291" t="s">
        <v>554</v>
      </c>
    </row>
    <row r="21" spans="1:6" ht="39.950000000000003" customHeight="1">
      <c r="A21" s="287" t="s">
        <v>562</v>
      </c>
      <c r="B21" s="284" t="s">
        <v>435</v>
      </c>
      <c r="C21" s="292" t="s">
        <v>435</v>
      </c>
      <c r="D21" s="289" t="s">
        <v>563</v>
      </c>
      <c r="E21" s="292" t="s">
        <v>435</v>
      </c>
      <c r="F21" s="291" t="s">
        <v>554</v>
      </c>
    </row>
    <row r="22" spans="1:6" ht="39.950000000000003" customHeight="1">
      <c r="A22" s="293" t="s">
        <v>564</v>
      </c>
      <c r="B22" s="284" t="s">
        <v>435</v>
      </c>
      <c r="C22" s="292" t="s">
        <v>435</v>
      </c>
      <c r="D22" s="290">
        <v>22</v>
      </c>
      <c r="E22" s="292" t="s">
        <v>435</v>
      </c>
      <c r="F22" s="291" t="s">
        <v>554</v>
      </c>
    </row>
    <row r="23" spans="1:6" ht="39.950000000000003" customHeight="1">
      <c r="A23" s="294" t="s">
        <v>565</v>
      </c>
      <c r="B23" s="284" t="s">
        <v>435</v>
      </c>
      <c r="C23" s="290" t="s">
        <v>435</v>
      </c>
      <c r="D23" s="290">
        <v>24.25</v>
      </c>
      <c r="E23" s="290">
        <v>26</v>
      </c>
      <c r="F23" s="291" t="s">
        <v>554</v>
      </c>
    </row>
    <row r="24" spans="1:6" ht="39.950000000000003" customHeight="1">
      <c r="A24" s="294" t="s">
        <v>566</v>
      </c>
      <c r="B24" s="284" t="s">
        <v>435</v>
      </c>
      <c r="C24" s="290" t="s">
        <v>435</v>
      </c>
      <c r="D24" s="290">
        <v>26</v>
      </c>
      <c r="E24" s="290" t="s">
        <v>567</v>
      </c>
      <c r="F24" s="291" t="s">
        <v>554</v>
      </c>
    </row>
    <row r="25" spans="1:6" ht="39.950000000000003" customHeight="1">
      <c r="A25" s="294" t="s">
        <v>568</v>
      </c>
      <c r="B25" s="284" t="s">
        <v>435</v>
      </c>
      <c r="C25" s="290" t="s">
        <v>435</v>
      </c>
      <c r="D25" s="290">
        <v>29</v>
      </c>
      <c r="E25" s="290">
        <v>35</v>
      </c>
      <c r="F25" s="291" t="s">
        <v>7</v>
      </c>
    </row>
    <row r="26" spans="1:6" ht="39.950000000000003" customHeight="1">
      <c r="A26" s="294" t="s">
        <v>569</v>
      </c>
      <c r="B26" s="290">
        <v>20.21</v>
      </c>
      <c r="C26" s="290">
        <v>16</v>
      </c>
      <c r="D26" s="290" t="s">
        <v>435</v>
      </c>
      <c r="E26" s="292" t="s">
        <v>435</v>
      </c>
      <c r="F26" s="291" t="s">
        <v>554</v>
      </c>
    </row>
    <row r="27" spans="1:6" ht="39.950000000000003" customHeight="1">
      <c r="A27" s="294" t="s">
        <v>433</v>
      </c>
      <c r="B27" s="290">
        <v>20.21</v>
      </c>
      <c r="C27" s="290">
        <v>16</v>
      </c>
      <c r="D27" s="292" t="s">
        <v>435</v>
      </c>
      <c r="E27" s="292" t="s">
        <v>435</v>
      </c>
      <c r="F27" s="291" t="s">
        <v>554</v>
      </c>
    </row>
    <row r="28" spans="1:6" ht="39.950000000000003" customHeight="1">
      <c r="A28" s="295" t="s">
        <v>570</v>
      </c>
      <c r="B28" s="292" t="s">
        <v>435</v>
      </c>
      <c r="C28" s="292" t="s">
        <v>435</v>
      </c>
      <c r="D28" s="290">
        <v>15</v>
      </c>
      <c r="E28" s="292" t="s">
        <v>435</v>
      </c>
      <c r="F28" s="291" t="s">
        <v>554</v>
      </c>
    </row>
    <row r="29" spans="1:6" ht="39.950000000000003" customHeight="1">
      <c r="A29" s="294" t="s">
        <v>571</v>
      </c>
      <c r="B29" s="284">
        <v>20</v>
      </c>
      <c r="C29" s="290" t="s">
        <v>435</v>
      </c>
      <c r="D29" s="290">
        <v>29</v>
      </c>
      <c r="E29" s="290">
        <v>35</v>
      </c>
      <c r="F29" s="291" t="s">
        <v>7</v>
      </c>
    </row>
    <row r="30" spans="1:6" ht="39.950000000000003" customHeight="1">
      <c r="A30" s="294" t="s">
        <v>572</v>
      </c>
      <c r="B30" s="290">
        <v>20</v>
      </c>
      <c r="C30" s="290" t="s">
        <v>435</v>
      </c>
      <c r="D30" s="290">
        <v>29</v>
      </c>
      <c r="E30" s="292" t="s">
        <v>435</v>
      </c>
      <c r="F30" s="291" t="s">
        <v>554</v>
      </c>
    </row>
    <row r="31" spans="1:6" ht="39.950000000000003" customHeight="1">
      <c r="A31" s="294" t="s">
        <v>573</v>
      </c>
      <c r="B31" s="290">
        <v>18</v>
      </c>
      <c r="C31" s="290">
        <v>14</v>
      </c>
      <c r="D31" s="290" t="s">
        <v>435</v>
      </c>
      <c r="E31" s="290" t="s">
        <v>435</v>
      </c>
      <c r="F31" s="291" t="s">
        <v>7</v>
      </c>
    </row>
    <row r="32" spans="1:6" ht="39.950000000000003" customHeight="1">
      <c r="A32" s="294" t="s">
        <v>574</v>
      </c>
      <c r="B32" s="290">
        <v>18</v>
      </c>
      <c r="C32" s="290">
        <v>14</v>
      </c>
      <c r="D32" s="292" t="s">
        <v>435</v>
      </c>
      <c r="E32" s="292" t="s">
        <v>435</v>
      </c>
      <c r="F32" s="291" t="s">
        <v>554</v>
      </c>
    </row>
    <row r="33" spans="1:6" ht="39.950000000000003" customHeight="1">
      <c r="A33" s="294" t="s">
        <v>575</v>
      </c>
      <c r="B33" s="292" t="s">
        <v>435</v>
      </c>
      <c r="C33" s="290">
        <v>15</v>
      </c>
      <c r="D33" s="292" t="s">
        <v>435</v>
      </c>
      <c r="E33" s="292" t="s">
        <v>435</v>
      </c>
      <c r="F33" s="291" t="s">
        <v>554</v>
      </c>
    </row>
    <row r="34" spans="1:6" ht="63" customHeight="1">
      <c r="A34" s="294" t="s">
        <v>576</v>
      </c>
      <c r="B34" s="292" t="s">
        <v>435</v>
      </c>
      <c r="C34" s="292" t="s">
        <v>435</v>
      </c>
      <c r="D34" s="292" t="s">
        <v>435</v>
      </c>
      <c r="E34" s="290" t="s">
        <v>577</v>
      </c>
      <c r="F34" s="291" t="s">
        <v>554</v>
      </c>
    </row>
    <row r="35" spans="1:6" ht="39.950000000000003" customHeight="1">
      <c r="A35" s="283" t="s">
        <v>578</v>
      </c>
      <c r="B35" s="284" t="s">
        <v>435</v>
      </c>
      <c r="C35" s="292" t="s">
        <v>435</v>
      </c>
      <c r="D35" s="292" t="s">
        <v>435</v>
      </c>
      <c r="E35" s="290">
        <v>34</v>
      </c>
      <c r="F35" s="291" t="s">
        <v>554</v>
      </c>
    </row>
    <row r="36" spans="1:6" ht="39.950000000000003" customHeight="1">
      <c r="A36" s="293" t="s">
        <v>579</v>
      </c>
      <c r="B36" s="290">
        <v>20</v>
      </c>
      <c r="C36" s="290">
        <v>16</v>
      </c>
      <c r="D36" s="296"/>
      <c r="E36" s="292" t="s">
        <v>435</v>
      </c>
      <c r="F36" s="291" t="s">
        <v>7</v>
      </c>
    </row>
    <row r="37" spans="1:6" ht="39.950000000000003" customHeight="1">
      <c r="A37" s="294" t="s">
        <v>580</v>
      </c>
      <c r="B37" s="292" t="s">
        <v>435</v>
      </c>
      <c r="C37" s="290" t="s">
        <v>435</v>
      </c>
      <c r="D37" s="290">
        <v>7</v>
      </c>
      <c r="E37" s="290" t="s">
        <v>435</v>
      </c>
      <c r="F37" s="291" t="s">
        <v>7</v>
      </c>
    </row>
  </sheetData>
  <mergeCells count="3">
    <mergeCell ref="A1:F1"/>
    <mergeCell ref="A2:F2"/>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5" zoomScale="112" zoomScaleNormal="112" workbookViewId="0">
      <selection activeCell="B6" sqref="B6:H7"/>
    </sheetView>
  </sheetViews>
  <sheetFormatPr baseColWidth="10"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75" t="s">
        <v>69</v>
      </c>
      <c r="C2" s="376"/>
      <c r="D2" s="376"/>
      <c r="E2" s="376"/>
      <c r="F2" s="376"/>
      <c r="G2" s="376"/>
      <c r="H2" s="377"/>
    </row>
    <row r="3" spans="2:8" ht="16.5">
      <c r="B3" s="378" t="s">
        <v>70</v>
      </c>
      <c r="C3" s="379"/>
      <c r="D3" s="379"/>
      <c r="E3" s="379"/>
      <c r="F3" s="379"/>
      <c r="G3" s="379"/>
      <c r="H3" s="380"/>
    </row>
    <row r="4" spans="2:8" ht="88.5" customHeight="1">
      <c r="B4" s="381" t="s">
        <v>403</v>
      </c>
      <c r="C4" s="382"/>
      <c r="D4" s="382"/>
      <c r="E4" s="382"/>
      <c r="F4" s="382"/>
      <c r="G4" s="382"/>
      <c r="H4" s="383"/>
    </row>
    <row r="5" spans="2:8" ht="16.5">
      <c r="B5" s="7"/>
      <c r="C5" s="8"/>
      <c r="D5" s="8"/>
      <c r="E5" s="8"/>
      <c r="F5" s="8"/>
      <c r="G5" s="8"/>
      <c r="H5" s="9"/>
    </row>
    <row r="6" spans="2:8" ht="16.5" customHeight="1">
      <c r="B6" s="384" t="s">
        <v>337</v>
      </c>
      <c r="C6" s="385"/>
      <c r="D6" s="385"/>
      <c r="E6" s="385"/>
      <c r="F6" s="385"/>
      <c r="G6" s="385"/>
      <c r="H6" s="386"/>
    </row>
    <row r="7" spans="2:8" ht="44.25" customHeight="1">
      <c r="B7" s="384"/>
      <c r="C7" s="385"/>
      <c r="D7" s="385"/>
      <c r="E7" s="385"/>
      <c r="F7" s="385"/>
      <c r="G7" s="385"/>
      <c r="H7" s="386"/>
    </row>
    <row r="8" spans="2:8" ht="15.75" thickBot="1">
      <c r="B8" s="10"/>
      <c r="C8" s="11"/>
      <c r="D8" s="12"/>
      <c r="E8" s="13"/>
      <c r="F8" s="13"/>
      <c r="G8" s="14"/>
      <c r="H8" s="15"/>
    </row>
    <row r="9" spans="2:8">
      <c r="B9" s="10"/>
      <c r="C9" s="371" t="s">
        <v>71</v>
      </c>
      <c r="D9" s="372"/>
      <c r="E9" s="373" t="s">
        <v>72</v>
      </c>
      <c r="F9" s="374"/>
      <c r="G9" s="11"/>
      <c r="H9" s="15"/>
    </row>
    <row r="10" spans="2:8" ht="35.25" customHeight="1">
      <c r="B10" s="10"/>
      <c r="C10" s="387" t="s">
        <v>73</v>
      </c>
      <c r="D10" s="388"/>
      <c r="E10" s="389" t="s">
        <v>74</v>
      </c>
      <c r="F10" s="390"/>
      <c r="G10" s="11"/>
      <c r="H10" s="15"/>
    </row>
    <row r="11" spans="2:8" ht="17.25" customHeight="1">
      <c r="B11" s="10"/>
      <c r="C11" s="387" t="s">
        <v>75</v>
      </c>
      <c r="D11" s="388"/>
      <c r="E11" s="389" t="s">
        <v>76</v>
      </c>
      <c r="F11" s="390"/>
      <c r="G11" s="11"/>
      <c r="H11" s="15"/>
    </row>
    <row r="12" spans="2:8" ht="19.5" customHeight="1">
      <c r="B12" s="10"/>
      <c r="C12" s="387" t="s">
        <v>77</v>
      </c>
      <c r="D12" s="388"/>
      <c r="E12" s="389" t="s">
        <v>78</v>
      </c>
      <c r="F12" s="390"/>
      <c r="G12" s="11"/>
      <c r="H12" s="15"/>
    </row>
    <row r="13" spans="2:8" ht="27" customHeight="1">
      <c r="B13" s="10"/>
      <c r="C13" s="387" t="s">
        <v>79</v>
      </c>
      <c r="D13" s="388"/>
      <c r="E13" s="389" t="s">
        <v>173</v>
      </c>
      <c r="F13" s="390"/>
      <c r="G13" s="11"/>
      <c r="H13" s="15"/>
    </row>
    <row r="14" spans="2:8" ht="34.5" customHeight="1">
      <c r="B14" s="10"/>
      <c r="C14" s="391" t="s">
        <v>8</v>
      </c>
      <c r="D14" s="392"/>
      <c r="E14" s="393" t="s">
        <v>369</v>
      </c>
      <c r="F14" s="394"/>
      <c r="G14" s="11"/>
      <c r="H14" s="15"/>
    </row>
    <row r="15" spans="2:8" ht="27.75" customHeight="1">
      <c r="B15" s="10"/>
      <c r="C15" s="391" t="s">
        <v>9</v>
      </c>
      <c r="D15" s="392"/>
      <c r="E15" s="393" t="s">
        <v>80</v>
      </c>
      <c r="F15" s="394"/>
      <c r="G15" s="11"/>
      <c r="H15" s="15"/>
    </row>
    <row r="16" spans="2:8" ht="28.5" customHeight="1">
      <c r="B16" s="10"/>
      <c r="C16" s="391" t="s">
        <v>10</v>
      </c>
      <c r="D16" s="392"/>
      <c r="E16" s="393" t="s">
        <v>81</v>
      </c>
      <c r="F16" s="394"/>
      <c r="G16" s="11"/>
      <c r="H16" s="15"/>
    </row>
    <row r="17" spans="2:8" ht="72.75" customHeight="1">
      <c r="B17" s="10"/>
      <c r="C17" s="391" t="s">
        <v>11</v>
      </c>
      <c r="D17" s="392"/>
      <c r="E17" s="393" t="s">
        <v>370</v>
      </c>
      <c r="F17" s="394"/>
      <c r="G17" s="11"/>
      <c r="H17" s="15"/>
    </row>
    <row r="18" spans="2:8" ht="64.5" customHeight="1">
      <c r="B18" s="10"/>
      <c r="C18" s="391" t="s">
        <v>12</v>
      </c>
      <c r="D18" s="392"/>
      <c r="E18" s="393" t="s">
        <v>397</v>
      </c>
      <c r="F18" s="394"/>
      <c r="G18" s="11"/>
      <c r="H18" s="15"/>
    </row>
    <row r="19" spans="2:8" ht="71.25" customHeight="1">
      <c r="B19" s="10"/>
      <c r="C19" s="391" t="s">
        <v>82</v>
      </c>
      <c r="D19" s="392"/>
      <c r="E19" s="393" t="s">
        <v>396</v>
      </c>
      <c r="F19" s="394"/>
      <c r="G19" s="11"/>
      <c r="H19" s="15"/>
    </row>
    <row r="20" spans="2:8" ht="55.5" customHeight="1">
      <c r="B20" s="10"/>
      <c r="C20" s="395" t="s">
        <v>83</v>
      </c>
      <c r="D20" s="396"/>
      <c r="E20" s="393" t="s">
        <v>395</v>
      </c>
      <c r="F20" s="394"/>
      <c r="G20" s="11"/>
      <c r="H20" s="15"/>
    </row>
    <row r="21" spans="2:8" ht="42" customHeight="1">
      <c r="B21" s="10"/>
      <c r="C21" s="395" t="s">
        <v>18</v>
      </c>
      <c r="D21" s="396"/>
      <c r="E21" s="393" t="s">
        <v>394</v>
      </c>
      <c r="F21" s="394"/>
      <c r="G21" s="11"/>
      <c r="H21" s="15"/>
    </row>
    <row r="22" spans="2:8" ht="59.25" customHeight="1">
      <c r="B22" s="10"/>
      <c r="C22" s="395" t="s">
        <v>20</v>
      </c>
      <c r="D22" s="396"/>
      <c r="E22" s="393" t="s">
        <v>338</v>
      </c>
      <c r="F22" s="394"/>
      <c r="G22" s="11"/>
      <c r="H22" s="15"/>
    </row>
    <row r="23" spans="2:8" ht="23.25" customHeight="1">
      <c r="B23" s="10"/>
      <c r="C23" s="395" t="s">
        <v>21</v>
      </c>
      <c r="D23" s="396"/>
      <c r="E23" s="393" t="s">
        <v>393</v>
      </c>
      <c r="F23" s="394"/>
      <c r="G23" s="11"/>
      <c r="H23" s="15"/>
    </row>
    <row r="24" spans="2:8" ht="30.75" customHeight="1">
      <c r="B24" s="10"/>
      <c r="C24" s="395" t="s">
        <v>84</v>
      </c>
      <c r="D24" s="396"/>
      <c r="E24" s="393" t="s">
        <v>398</v>
      </c>
      <c r="F24" s="394"/>
      <c r="G24" s="11"/>
      <c r="H24" s="15"/>
    </row>
    <row r="25" spans="2:8" ht="33" customHeight="1">
      <c r="B25" s="10"/>
      <c r="C25" s="395" t="s">
        <v>85</v>
      </c>
      <c r="D25" s="396"/>
      <c r="E25" s="393" t="s">
        <v>399</v>
      </c>
      <c r="F25" s="394"/>
      <c r="G25" s="11"/>
      <c r="H25" s="15"/>
    </row>
    <row r="26" spans="2:8" ht="30" customHeight="1">
      <c r="B26" s="10"/>
      <c r="C26" s="395" t="s">
        <v>86</v>
      </c>
      <c r="D26" s="396"/>
      <c r="E26" s="393" t="s">
        <v>392</v>
      </c>
      <c r="F26" s="394"/>
      <c r="G26" s="11"/>
      <c r="H26" s="15"/>
    </row>
    <row r="27" spans="2:8" ht="35.25" customHeight="1">
      <c r="B27" s="10"/>
      <c r="C27" s="395" t="s">
        <v>87</v>
      </c>
      <c r="D27" s="396"/>
      <c r="E27" s="393" t="s">
        <v>400</v>
      </c>
      <c r="F27" s="394"/>
      <c r="G27" s="11"/>
      <c r="H27" s="15"/>
    </row>
    <row r="28" spans="2:8" ht="31.5" customHeight="1">
      <c r="B28" s="10"/>
      <c r="C28" s="395" t="s">
        <v>88</v>
      </c>
      <c r="D28" s="396"/>
      <c r="E28" s="393" t="s">
        <v>401</v>
      </c>
      <c r="F28" s="394"/>
      <c r="G28" s="11"/>
      <c r="H28" s="15"/>
    </row>
    <row r="29" spans="2:8" ht="35.25" customHeight="1">
      <c r="B29" s="10"/>
      <c r="C29" s="395" t="s">
        <v>89</v>
      </c>
      <c r="D29" s="396"/>
      <c r="E29" s="393" t="s">
        <v>402</v>
      </c>
      <c r="F29" s="394"/>
      <c r="G29" s="11"/>
      <c r="H29" s="15"/>
    </row>
    <row r="30" spans="2:8" ht="59.25" customHeight="1">
      <c r="B30" s="10"/>
      <c r="C30" s="395" t="s">
        <v>90</v>
      </c>
      <c r="D30" s="396"/>
      <c r="E30" s="393" t="s">
        <v>404</v>
      </c>
      <c r="F30" s="394"/>
      <c r="G30" s="11"/>
      <c r="H30" s="15"/>
    </row>
    <row r="31" spans="2:8" ht="57" customHeight="1">
      <c r="B31" s="10"/>
      <c r="C31" s="395" t="s">
        <v>25</v>
      </c>
      <c r="D31" s="396"/>
      <c r="E31" s="393" t="s">
        <v>405</v>
      </c>
      <c r="F31" s="394"/>
      <c r="G31" s="11"/>
      <c r="H31" s="15"/>
    </row>
    <row r="32" spans="2:8" ht="82.5" customHeight="1">
      <c r="B32" s="10"/>
      <c r="C32" s="395" t="s">
        <v>91</v>
      </c>
      <c r="D32" s="396"/>
      <c r="E32" s="393" t="s">
        <v>92</v>
      </c>
      <c r="F32" s="394"/>
      <c r="G32" s="11"/>
      <c r="H32" s="15"/>
    </row>
    <row r="33" spans="2:8" ht="46.5" customHeight="1">
      <c r="B33" s="10"/>
      <c r="C33" s="395" t="s">
        <v>30</v>
      </c>
      <c r="D33" s="396"/>
      <c r="E33" s="393" t="s">
        <v>406</v>
      </c>
      <c r="F33" s="394"/>
      <c r="G33" s="11"/>
      <c r="H33" s="15"/>
    </row>
    <row r="34" spans="2:8" ht="6.75" customHeight="1" thickBot="1">
      <c r="B34" s="10"/>
      <c r="C34" s="404"/>
      <c r="D34" s="405"/>
      <c r="E34" s="406"/>
      <c r="F34" s="407"/>
      <c r="G34" s="11"/>
      <c r="H34" s="15"/>
    </row>
    <row r="35" spans="2:8" ht="15.75" thickTop="1">
      <c r="B35" s="10"/>
      <c r="C35" s="16"/>
      <c r="D35" s="16"/>
      <c r="E35" s="17"/>
      <c r="F35" s="17"/>
      <c r="G35" s="11"/>
      <c r="H35" s="15"/>
    </row>
    <row r="36" spans="2:8" ht="21" customHeight="1">
      <c r="B36" s="397" t="s">
        <v>339</v>
      </c>
      <c r="C36" s="398"/>
      <c r="D36" s="398"/>
      <c r="E36" s="398"/>
      <c r="F36" s="398"/>
      <c r="G36" s="398"/>
      <c r="H36" s="399"/>
    </row>
    <row r="37" spans="2:8" ht="20.25" customHeight="1">
      <c r="B37" s="397" t="s">
        <v>340</v>
      </c>
      <c r="C37" s="398"/>
      <c r="D37" s="398"/>
      <c r="E37" s="398"/>
      <c r="F37" s="398"/>
      <c r="G37" s="398"/>
      <c r="H37" s="399"/>
    </row>
    <row r="38" spans="2:8" ht="20.25" customHeight="1">
      <c r="B38" s="397" t="s">
        <v>341</v>
      </c>
      <c r="C38" s="398"/>
      <c r="D38" s="398"/>
      <c r="E38" s="398"/>
      <c r="F38" s="398"/>
      <c r="G38" s="398"/>
      <c r="H38" s="399"/>
    </row>
    <row r="39" spans="2:8" ht="21.75" customHeight="1">
      <c r="B39" s="397" t="s">
        <v>342</v>
      </c>
      <c r="C39" s="398"/>
      <c r="D39" s="398"/>
      <c r="E39" s="398"/>
      <c r="F39" s="398"/>
      <c r="G39" s="398"/>
      <c r="H39" s="399"/>
    </row>
    <row r="40" spans="2:8" ht="22.5" customHeight="1">
      <c r="B40" s="397" t="s">
        <v>374</v>
      </c>
      <c r="C40" s="403"/>
      <c r="D40" s="403"/>
      <c r="E40" s="403"/>
      <c r="F40" s="403"/>
      <c r="G40" s="403"/>
      <c r="H40" s="399"/>
    </row>
    <row r="41" spans="2:8" ht="32.25" customHeight="1" thickBot="1">
      <c r="B41" s="400" t="s">
        <v>375</v>
      </c>
      <c r="C41" s="401"/>
      <c r="D41" s="401"/>
      <c r="E41" s="401"/>
      <c r="F41" s="401"/>
      <c r="G41" s="401"/>
      <c r="H41" s="40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7"/>
  <sheetViews>
    <sheetView topLeftCell="W7" zoomScaleNormal="100" workbookViewId="0">
      <selection activeCell="D8" sqref="D8:D9"/>
    </sheetView>
  </sheetViews>
  <sheetFormatPr baseColWidth="10" defaultRowHeight="15"/>
  <cols>
    <col min="2" max="2" width="20" customWidth="1"/>
    <col min="3" max="3" width="25.7109375" customWidth="1"/>
    <col min="4" max="4" width="31"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customWidth="1"/>
    <col min="27" max="27" width="11.85546875" customWidth="1"/>
    <col min="28" max="28" width="10.85546875" customWidth="1"/>
    <col min="29" max="29" width="18.140625" customWidth="1"/>
    <col min="30" max="30" width="7.140625"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10"/>
    <col min="299" max="16384" width="11.42578125" style="142"/>
  </cols>
  <sheetData>
    <row r="1" spans="1:298" s="139" customFormat="1" ht="16.5" customHeight="1">
      <c r="A1" s="442"/>
      <c r="B1" s="443"/>
      <c r="C1" s="443"/>
      <c r="D1" s="429" t="s">
        <v>68</v>
      </c>
      <c r="E1" s="429"/>
      <c r="F1" s="429"/>
      <c r="G1" s="429"/>
      <c r="H1" s="429"/>
      <c r="I1" s="429"/>
      <c r="J1" s="429"/>
      <c r="K1" s="429"/>
      <c r="L1" s="429"/>
      <c r="M1" s="429"/>
      <c r="N1" s="429"/>
      <c r="O1" s="429"/>
      <c r="P1" s="429"/>
      <c r="Q1" s="429"/>
      <c r="R1" s="429"/>
      <c r="S1" s="429"/>
      <c r="T1" s="429"/>
      <c r="U1" s="429"/>
      <c r="V1" s="429"/>
      <c r="W1" s="429"/>
      <c r="X1" s="429"/>
      <c r="Y1" s="429"/>
      <c r="Z1" s="429"/>
      <c r="AA1" s="429"/>
      <c r="AB1" s="429"/>
      <c r="AC1" s="429"/>
      <c r="AD1" s="429"/>
      <c r="AE1" s="429"/>
      <c r="AF1" s="429"/>
      <c r="AG1" s="429"/>
      <c r="AH1" s="429"/>
      <c r="AI1" s="429"/>
      <c r="AJ1" s="429"/>
      <c r="AK1" s="429"/>
      <c r="AL1" s="431" t="s">
        <v>67</v>
      </c>
      <c r="AM1" s="431"/>
      <c r="AN1" s="432"/>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row>
    <row r="2" spans="1:298" s="139" customFormat="1" ht="39.75" customHeight="1">
      <c r="A2" s="444"/>
      <c r="B2" s="445"/>
      <c r="C2" s="445"/>
      <c r="D2" s="430"/>
      <c r="E2" s="430"/>
      <c r="F2" s="430"/>
      <c r="G2" s="430"/>
      <c r="H2" s="430"/>
      <c r="I2" s="430"/>
      <c r="J2" s="430"/>
      <c r="K2" s="430"/>
      <c r="L2" s="430"/>
      <c r="M2" s="430"/>
      <c r="N2" s="430"/>
      <c r="O2" s="430"/>
      <c r="P2" s="430"/>
      <c r="Q2" s="430"/>
      <c r="R2" s="430"/>
      <c r="S2" s="430"/>
      <c r="T2" s="430"/>
      <c r="U2" s="430"/>
      <c r="V2" s="430"/>
      <c r="W2" s="430"/>
      <c r="X2" s="430"/>
      <c r="Y2" s="430"/>
      <c r="Z2" s="430"/>
      <c r="AA2" s="430"/>
      <c r="AB2" s="430"/>
      <c r="AC2" s="430"/>
      <c r="AD2" s="430"/>
      <c r="AE2" s="430"/>
      <c r="AF2" s="430"/>
      <c r="AG2" s="430"/>
      <c r="AH2" s="430"/>
      <c r="AI2" s="430"/>
      <c r="AJ2" s="430"/>
      <c r="AK2" s="430"/>
      <c r="AL2" s="433"/>
      <c r="AM2" s="433"/>
      <c r="AN2" s="434"/>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c r="JS2" s="138"/>
      <c r="JT2" s="138"/>
      <c r="JU2" s="138"/>
      <c r="JV2" s="138"/>
      <c r="JW2" s="138"/>
      <c r="JX2" s="138"/>
      <c r="JY2" s="138"/>
      <c r="JZ2" s="138"/>
      <c r="KA2" s="138"/>
      <c r="KB2" s="138"/>
      <c r="KC2" s="138"/>
      <c r="KD2" s="138"/>
      <c r="KE2" s="138"/>
      <c r="KF2" s="138"/>
      <c r="KG2" s="138"/>
      <c r="KH2" s="138"/>
      <c r="KI2" s="138"/>
      <c r="KJ2" s="138"/>
      <c r="KK2" s="138"/>
      <c r="KL2" s="138"/>
    </row>
    <row r="3" spans="1:298" s="139" customFormat="1" ht="16.5">
      <c r="A3" s="317"/>
      <c r="B3" s="318"/>
      <c r="C3" s="319"/>
      <c r="D3" s="430"/>
      <c r="E3" s="430"/>
      <c r="F3" s="430"/>
      <c r="G3" s="430"/>
      <c r="H3" s="430"/>
      <c r="I3" s="430"/>
      <c r="J3" s="430"/>
      <c r="K3" s="430"/>
      <c r="L3" s="430"/>
      <c r="M3" s="430"/>
      <c r="N3" s="430"/>
      <c r="O3" s="430"/>
      <c r="P3" s="430"/>
      <c r="Q3" s="430"/>
      <c r="R3" s="430"/>
      <c r="S3" s="430"/>
      <c r="T3" s="430"/>
      <c r="U3" s="430"/>
      <c r="V3" s="430"/>
      <c r="W3" s="430"/>
      <c r="X3" s="430"/>
      <c r="Y3" s="430"/>
      <c r="Z3" s="430"/>
      <c r="AA3" s="430"/>
      <c r="AB3" s="430"/>
      <c r="AC3" s="430"/>
      <c r="AD3" s="430"/>
      <c r="AE3" s="430"/>
      <c r="AF3" s="430"/>
      <c r="AG3" s="430"/>
      <c r="AH3" s="430"/>
      <c r="AI3" s="430"/>
      <c r="AJ3" s="430"/>
      <c r="AK3" s="430"/>
      <c r="AL3" s="433"/>
      <c r="AM3" s="433"/>
      <c r="AN3" s="434"/>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c r="JS3" s="138"/>
      <c r="JT3" s="138"/>
      <c r="JU3" s="138"/>
      <c r="JV3" s="138"/>
      <c r="JW3" s="138"/>
      <c r="JX3" s="138"/>
      <c r="JY3" s="138"/>
      <c r="JZ3" s="138"/>
      <c r="KA3" s="138"/>
      <c r="KB3" s="138"/>
      <c r="KC3" s="138"/>
      <c r="KD3" s="138"/>
      <c r="KE3" s="138"/>
      <c r="KF3" s="138"/>
      <c r="KG3" s="138"/>
      <c r="KH3" s="138"/>
      <c r="KI3" s="138"/>
      <c r="KJ3" s="138"/>
      <c r="KK3" s="138"/>
      <c r="KL3" s="138"/>
    </row>
    <row r="4" spans="1:298" s="139" customFormat="1" ht="26.25" customHeight="1">
      <c r="A4" s="435" t="s">
        <v>0</v>
      </c>
      <c r="B4" s="436"/>
      <c r="C4" s="437"/>
      <c r="D4" s="438" t="s">
        <v>584</v>
      </c>
      <c r="E4" s="439"/>
      <c r="F4" s="439"/>
      <c r="G4" s="439"/>
      <c r="H4" s="439"/>
      <c r="I4" s="439"/>
      <c r="J4" s="439"/>
      <c r="K4" s="439"/>
      <c r="L4" s="439"/>
      <c r="M4" s="439"/>
      <c r="N4" s="440"/>
      <c r="O4" s="441"/>
      <c r="P4" s="441"/>
      <c r="Q4" s="441"/>
      <c r="R4" s="320"/>
      <c r="S4" s="320"/>
      <c r="T4" s="320"/>
      <c r="U4" s="320"/>
      <c r="V4" s="320"/>
      <c r="W4" s="320"/>
      <c r="X4" s="320"/>
      <c r="Y4" s="320"/>
      <c r="Z4" s="320"/>
      <c r="AA4" s="320"/>
      <c r="AB4" s="320"/>
      <c r="AC4" s="320"/>
      <c r="AD4" s="320"/>
      <c r="AE4" s="320"/>
      <c r="AF4" s="320"/>
      <c r="AG4" s="320"/>
      <c r="AH4" s="320"/>
      <c r="AI4" s="320"/>
      <c r="AJ4" s="320"/>
      <c r="AK4" s="320"/>
      <c r="AL4" s="320"/>
      <c r="AM4" s="320"/>
      <c r="AN4" s="321"/>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c r="JS4" s="138"/>
      <c r="JT4" s="138"/>
      <c r="JU4" s="138"/>
      <c r="JV4" s="138"/>
      <c r="JW4" s="138"/>
      <c r="JX4" s="138"/>
      <c r="JY4" s="138"/>
      <c r="JZ4" s="138"/>
      <c r="KA4" s="138"/>
      <c r="KB4" s="138"/>
      <c r="KC4" s="138"/>
      <c r="KD4" s="138"/>
      <c r="KE4" s="138"/>
      <c r="KF4" s="138"/>
      <c r="KG4" s="138"/>
      <c r="KH4" s="138"/>
      <c r="KI4" s="138"/>
      <c r="KJ4" s="138"/>
      <c r="KK4" s="138"/>
      <c r="KL4" s="138"/>
    </row>
    <row r="5" spans="1:298" s="139" customFormat="1" ht="57.75" customHeight="1">
      <c r="A5" s="435" t="s">
        <v>1</v>
      </c>
      <c r="B5" s="436"/>
      <c r="C5" s="437"/>
      <c r="D5" s="446" t="s">
        <v>612</v>
      </c>
      <c r="E5" s="447"/>
      <c r="F5" s="447"/>
      <c r="G5" s="447"/>
      <c r="H5" s="447"/>
      <c r="I5" s="447"/>
      <c r="J5" s="447"/>
      <c r="K5" s="447"/>
      <c r="L5" s="447"/>
      <c r="M5" s="447"/>
      <c r="N5" s="448"/>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1"/>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c r="JS5" s="138"/>
      <c r="JT5" s="138"/>
      <c r="JU5" s="138"/>
      <c r="JV5" s="138"/>
      <c r="JW5" s="138"/>
      <c r="JX5" s="138"/>
      <c r="JY5" s="138"/>
      <c r="JZ5" s="138"/>
      <c r="KA5" s="138"/>
      <c r="KB5" s="138"/>
      <c r="KC5" s="138"/>
      <c r="KD5" s="138"/>
      <c r="KE5" s="138"/>
      <c r="KF5" s="138"/>
      <c r="KG5" s="138"/>
      <c r="KH5" s="138"/>
      <c r="KI5" s="138"/>
      <c r="KJ5" s="138"/>
      <c r="KK5" s="138"/>
      <c r="KL5" s="138"/>
    </row>
    <row r="6" spans="1:298" s="139" customFormat="1" ht="49.5" customHeight="1">
      <c r="A6" s="435" t="s">
        <v>2</v>
      </c>
      <c r="B6" s="436"/>
      <c r="C6" s="437"/>
      <c r="D6" s="446" t="s">
        <v>409</v>
      </c>
      <c r="E6" s="447"/>
      <c r="F6" s="447"/>
      <c r="G6" s="447"/>
      <c r="H6" s="447"/>
      <c r="I6" s="447"/>
      <c r="J6" s="447"/>
      <c r="K6" s="447"/>
      <c r="L6" s="447"/>
      <c r="M6" s="447"/>
      <c r="N6" s="448"/>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1"/>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row>
    <row r="7" spans="1:298" s="139" customFormat="1" ht="16.5">
      <c r="A7" s="449" t="s">
        <v>3</v>
      </c>
      <c r="B7" s="427"/>
      <c r="C7" s="427"/>
      <c r="D7" s="427"/>
      <c r="E7" s="427"/>
      <c r="F7" s="427"/>
      <c r="G7" s="427"/>
      <c r="H7" s="428"/>
      <c r="I7" s="426" t="s">
        <v>4</v>
      </c>
      <c r="J7" s="427"/>
      <c r="K7" s="427"/>
      <c r="L7" s="427"/>
      <c r="M7" s="427"/>
      <c r="N7" s="428"/>
      <c r="O7" s="426" t="s">
        <v>5</v>
      </c>
      <c r="P7" s="427"/>
      <c r="Q7" s="427"/>
      <c r="R7" s="427"/>
      <c r="S7" s="427"/>
      <c r="T7" s="427"/>
      <c r="U7" s="427"/>
      <c r="V7" s="427"/>
      <c r="W7" s="428"/>
      <c r="X7" s="426" t="s">
        <v>6</v>
      </c>
      <c r="Y7" s="427"/>
      <c r="Z7" s="427"/>
      <c r="AA7" s="427"/>
      <c r="AB7" s="427"/>
      <c r="AC7" s="427"/>
      <c r="AD7" s="427"/>
      <c r="AE7" s="427"/>
      <c r="AF7" s="427"/>
      <c r="AG7" s="427"/>
      <c r="AH7" s="428"/>
      <c r="AI7" s="426" t="s">
        <v>7</v>
      </c>
      <c r="AJ7" s="427"/>
      <c r="AK7" s="427"/>
      <c r="AL7" s="427"/>
      <c r="AM7" s="427"/>
      <c r="AN7" s="450"/>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138"/>
      <c r="CD7" s="138"/>
      <c r="CE7" s="138"/>
      <c r="CF7" s="138"/>
      <c r="CG7" s="138"/>
      <c r="CH7" s="138"/>
      <c r="CI7" s="138"/>
      <c r="CJ7" s="138"/>
      <c r="CK7" s="138"/>
      <c r="CL7" s="138"/>
      <c r="CM7" s="138"/>
      <c r="CN7" s="138"/>
      <c r="CO7" s="138"/>
      <c r="CP7" s="138"/>
      <c r="CQ7" s="138"/>
      <c r="CR7" s="138"/>
      <c r="CS7" s="138"/>
      <c r="CT7" s="138"/>
      <c r="CU7" s="138"/>
      <c r="CV7" s="138"/>
      <c r="CW7" s="138"/>
      <c r="CX7" s="138"/>
      <c r="CY7" s="138"/>
      <c r="CZ7" s="138"/>
      <c r="DA7" s="138"/>
      <c r="DB7" s="138"/>
      <c r="DC7" s="138"/>
      <c r="DD7" s="138"/>
      <c r="DE7" s="138"/>
      <c r="DF7" s="138"/>
      <c r="DG7" s="138"/>
      <c r="DH7" s="138"/>
      <c r="DI7" s="138"/>
      <c r="DJ7" s="138"/>
      <c r="DK7" s="138"/>
      <c r="DL7" s="138"/>
      <c r="DM7" s="138"/>
      <c r="DN7" s="138"/>
      <c r="DO7" s="138"/>
      <c r="DP7" s="138"/>
      <c r="DQ7" s="138"/>
      <c r="DR7" s="138"/>
      <c r="DS7" s="138"/>
      <c r="DT7" s="138"/>
      <c r="DU7" s="138"/>
      <c r="DV7" s="138"/>
      <c r="DW7" s="138"/>
      <c r="DX7" s="138"/>
      <c r="DY7" s="138"/>
      <c r="DZ7" s="138"/>
      <c r="EA7" s="138"/>
      <c r="EB7" s="138"/>
      <c r="EC7" s="138"/>
      <c r="ED7" s="138"/>
      <c r="EE7" s="138"/>
      <c r="EF7" s="138"/>
      <c r="EG7" s="138"/>
      <c r="EH7" s="138"/>
      <c r="EI7" s="138"/>
      <c r="EJ7" s="138"/>
      <c r="EK7" s="138"/>
      <c r="EL7" s="138"/>
      <c r="EM7" s="138"/>
      <c r="EN7" s="138"/>
      <c r="EO7" s="138"/>
      <c r="EP7" s="138"/>
      <c r="EQ7" s="138"/>
      <c r="ER7" s="138"/>
      <c r="ES7" s="138"/>
      <c r="ET7" s="138"/>
      <c r="EU7" s="138"/>
      <c r="EV7" s="138"/>
      <c r="EW7" s="138"/>
      <c r="EX7" s="138"/>
      <c r="EY7" s="138"/>
      <c r="EZ7" s="138"/>
      <c r="FA7" s="138"/>
      <c r="FB7" s="138"/>
      <c r="FC7" s="138"/>
      <c r="FD7" s="138"/>
      <c r="FE7" s="138"/>
      <c r="FF7" s="138"/>
      <c r="FG7" s="138"/>
      <c r="FH7" s="138"/>
      <c r="FI7" s="138"/>
      <c r="FJ7" s="138"/>
      <c r="FK7" s="138"/>
      <c r="FL7" s="138"/>
      <c r="FM7" s="138"/>
      <c r="FN7" s="138"/>
      <c r="FO7" s="138"/>
      <c r="FP7" s="138"/>
      <c r="FQ7" s="138"/>
      <c r="FR7" s="138"/>
      <c r="FS7" s="138"/>
      <c r="FT7" s="138"/>
      <c r="FU7" s="138"/>
      <c r="FV7" s="138"/>
      <c r="FW7" s="138"/>
      <c r="FX7" s="138"/>
      <c r="FY7" s="138"/>
      <c r="FZ7" s="138"/>
      <c r="GA7" s="138"/>
      <c r="GB7" s="138"/>
      <c r="GC7" s="138"/>
      <c r="GD7" s="138"/>
      <c r="GE7" s="138"/>
      <c r="GF7" s="138"/>
      <c r="GG7" s="138"/>
      <c r="GH7" s="138"/>
      <c r="GI7" s="138"/>
      <c r="GJ7" s="138"/>
      <c r="GK7" s="138"/>
      <c r="GL7" s="138"/>
      <c r="GM7" s="138"/>
      <c r="GN7" s="138"/>
      <c r="GO7" s="138"/>
      <c r="GP7" s="138"/>
      <c r="GQ7" s="138"/>
      <c r="GR7" s="138"/>
      <c r="GS7" s="138"/>
      <c r="GT7" s="138"/>
      <c r="GU7" s="138"/>
      <c r="GV7" s="138"/>
      <c r="GW7" s="138"/>
      <c r="GX7" s="138"/>
      <c r="GY7" s="138"/>
      <c r="GZ7" s="138"/>
      <c r="HA7" s="138"/>
      <c r="HB7" s="138"/>
      <c r="HC7" s="138"/>
      <c r="HD7" s="138"/>
      <c r="HE7" s="138"/>
      <c r="HF7" s="138"/>
      <c r="HG7" s="138"/>
      <c r="HH7" s="138"/>
      <c r="HI7" s="138"/>
      <c r="HJ7" s="138"/>
      <c r="HK7" s="138"/>
      <c r="HL7" s="138"/>
      <c r="HM7" s="138"/>
      <c r="HN7" s="138"/>
      <c r="HO7" s="138"/>
      <c r="HP7" s="138"/>
      <c r="HQ7" s="138"/>
      <c r="HR7" s="138"/>
      <c r="HS7" s="138"/>
      <c r="HT7" s="138"/>
      <c r="HU7" s="138"/>
      <c r="HV7" s="138"/>
      <c r="HW7" s="138"/>
      <c r="HX7" s="138"/>
      <c r="HY7" s="138"/>
      <c r="HZ7" s="138"/>
      <c r="IA7" s="138"/>
      <c r="IB7" s="138"/>
      <c r="IC7" s="138"/>
      <c r="ID7" s="138"/>
      <c r="IE7" s="138"/>
      <c r="IF7" s="138"/>
      <c r="IG7" s="138"/>
      <c r="IH7" s="138"/>
      <c r="II7" s="138"/>
      <c r="IJ7" s="138"/>
      <c r="IK7" s="138"/>
      <c r="IL7" s="138"/>
      <c r="IM7" s="138"/>
      <c r="IN7" s="138"/>
      <c r="IO7" s="138"/>
      <c r="IP7" s="138"/>
      <c r="IQ7" s="138"/>
      <c r="IR7" s="138"/>
      <c r="IS7" s="138"/>
      <c r="IT7" s="138"/>
      <c r="IU7" s="138"/>
      <c r="IV7" s="138"/>
      <c r="IW7" s="138"/>
      <c r="IX7" s="138"/>
      <c r="IY7" s="138"/>
      <c r="IZ7" s="138"/>
      <c r="JA7" s="138"/>
      <c r="JB7" s="138"/>
      <c r="JC7" s="138"/>
      <c r="JD7" s="138"/>
      <c r="JE7" s="138"/>
      <c r="JF7" s="138"/>
      <c r="JG7" s="138"/>
      <c r="JH7" s="138"/>
      <c r="JI7" s="138"/>
      <c r="JJ7" s="138"/>
      <c r="JK7" s="138"/>
      <c r="JL7" s="138"/>
      <c r="JM7" s="138"/>
      <c r="JN7" s="138"/>
      <c r="JO7" s="138"/>
      <c r="JP7" s="138"/>
      <c r="JQ7" s="138"/>
      <c r="JR7" s="138"/>
      <c r="JS7" s="138"/>
      <c r="JT7" s="138"/>
      <c r="JU7" s="138"/>
      <c r="JV7" s="138"/>
      <c r="JW7" s="138"/>
      <c r="JX7" s="138"/>
      <c r="JY7" s="138"/>
      <c r="JZ7" s="138"/>
      <c r="KA7" s="138"/>
      <c r="KB7" s="138"/>
      <c r="KC7" s="138"/>
      <c r="KD7" s="138"/>
      <c r="KE7" s="138"/>
      <c r="KF7" s="138"/>
      <c r="KG7" s="138"/>
      <c r="KH7" s="138"/>
      <c r="KI7" s="138"/>
      <c r="KJ7" s="138"/>
      <c r="KK7" s="138"/>
      <c r="KL7" s="138"/>
    </row>
    <row r="8" spans="1:298" s="139" customFormat="1" ht="16.5" customHeight="1">
      <c r="A8" s="454" t="s">
        <v>37</v>
      </c>
      <c r="B8" s="457" t="s">
        <v>377</v>
      </c>
      <c r="C8" s="456" t="s">
        <v>8</v>
      </c>
      <c r="D8" s="458" t="s">
        <v>365</v>
      </c>
      <c r="E8" s="458" t="s">
        <v>10</v>
      </c>
      <c r="F8" s="459" t="s">
        <v>11</v>
      </c>
      <c r="G8" s="451" t="s">
        <v>12</v>
      </c>
      <c r="H8" s="458" t="s">
        <v>13</v>
      </c>
      <c r="I8" s="452" t="s">
        <v>14</v>
      </c>
      <c r="J8" s="453" t="s">
        <v>15</v>
      </c>
      <c r="K8" s="451" t="s">
        <v>16</v>
      </c>
      <c r="L8" s="451" t="s">
        <v>17</v>
      </c>
      <c r="M8" s="453" t="s">
        <v>15</v>
      </c>
      <c r="N8" s="458" t="s">
        <v>18</v>
      </c>
      <c r="O8" s="461" t="s">
        <v>19</v>
      </c>
      <c r="P8" s="460" t="s">
        <v>20</v>
      </c>
      <c r="Q8" s="451" t="s">
        <v>21</v>
      </c>
      <c r="R8" s="460" t="s">
        <v>22</v>
      </c>
      <c r="S8" s="460"/>
      <c r="T8" s="460"/>
      <c r="U8" s="460"/>
      <c r="V8" s="460"/>
      <c r="W8" s="460"/>
      <c r="X8" s="468" t="s">
        <v>281</v>
      </c>
      <c r="Y8" s="461" t="s">
        <v>242</v>
      </c>
      <c r="Z8" s="461" t="s">
        <v>15</v>
      </c>
      <c r="AA8" s="308"/>
      <c r="AB8" s="308"/>
      <c r="AC8" s="461" t="s">
        <v>23</v>
      </c>
      <c r="AD8" s="461" t="s">
        <v>15</v>
      </c>
      <c r="AE8" s="308"/>
      <c r="AF8" s="308"/>
      <c r="AG8" s="468" t="s">
        <v>24</v>
      </c>
      <c r="AH8" s="461" t="s">
        <v>25</v>
      </c>
      <c r="AI8" s="460" t="s">
        <v>7</v>
      </c>
      <c r="AJ8" s="460" t="s">
        <v>26</v>
      </c>
      <c r="AK8" s="460" t="s">
        <v>27</v>
      </c>
      <c r="AL8" s="460" t="s">
        <v>28</v>
      </c>
      <c r="AM8" s="464" t="s">
        <v>29</v>
      </c>
      <c r="AN8" s="466" t="s">
        <v>30</v>
      </c>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38"/>
      <c r="ET8" s="138"/>
      <c r="EU8" s="138"/>
      <c r="EV8" s="138"/>
      <c r="EW8" s="138"/>
      <c r="EX8" s="138"/>
      <c r="EY8" s="138"/>
      <c r="EZ8" s="138"/>
      <c r="FA8" s="138"/>
      <c r="FB8" s="138"/>
      <c r="FC8" s="138"/>
      <c r="FD8" s="138"/>
      <c r="FE8" s="138"/>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8"/>
      <c r="GI8" s="138"/>
      <c r="GJ8" s="138"/>
      <c r="GK8" s="138"/>
      <c r="GL8" s="138"/>
      <c r="GM8" s="138"/>
      <c r="GN8" s="138"/>
      <c r="GO8" s="138"/>
      <c r="GP8" s="138"/>
      <c r="GQ8" s="138"/>
      <c r="GR8" s="138"/>
      <c r="GS8" s="138"/>
      <c r="GT8" s="138"/>
      <c r="GU8" s="138"/>
      <c r="GV8" s="138"/>
      <c r="GW8" s="138"/>
      <c r="GX8" s="138"/>
      <c r="GY8" s="138"/>
      <c r="GZ8" s="138"/>
      <c r="HA8" s="138"/>
      <c r="HB8" s="138"/>
      <c r="HC8" s="138"/>
      <c r="HD8" s="138"/>
      <c r="HE8" s="138"/>
      <c r="HF8" s="138"/>
      <c r="HG8" s="138"/>
      <c r="HH8" s="138"/>
      <c r="HI8" s="138"/>
      <c r="HJ8" s="138"/>
      <c r="HK8" s="138"/>
      <c r="HL8" s="138"/>
      <c r="HM8" s="138"/>
      <c r="HN8" s="138"/>
      <c r="HO8" s="138"/>
      <c r="HP8" s="138"/>
      <c r="HQ8" s="138"/>
      <c r="HR8" s="138"/>
      <c r="HS8" s="138"/>
      <c r="HT8" s="138"/>
      <c r="HU8" s="138"/>
      <c r="HV8" s="138"/>
      <c r="HW8" s="138"/>
      <c r="HX8" s="138"/>
      <c r="HY8" s="138"/>
      <c r="HZ8" s="138"/>
      <c r="IA8" s="138"/>
      <c r="IB8" s="138"/>
      <c r="IC8" s="138"/>
      <c r="ID8" s="138"/>
      <c r="IE8" s="138"/>
      <c r="IF8" s="138"/>
      <c r="IG8" s="138"/>
      <c r="IH8" s="138"/>
      <c r="II8" s="138"/>
      <c r="IJ8" s="138"/>
      <c r="IK8" s="138"/>
      <c r="IL8" s="138"/>
      <c r="IM8" s="138"/>
      <c r="IN8" s="138"/>
      <c r="IO8" s="138"/>
      <c r="IP8" s="138"/>
      <c r="IQ8" s="138"/>
      <c r="IR8" s="138"/>
      <c r="IS8" s="138"/>
      <c r="IT8" s="138"/>
      <c r="IU8" s="138"/>
      <c r="IV8" s="138"/>
      <c r="IW8" s="138"/>
      <c r="IX8" s="138"/>
      <c r="IY8" s="138"/>
      <c r="IZ8" s="138"/>
      <c r="JA8" s="138"/>
      <c r="JB8" s="138"/>
      <c r="JC8" s="138"/>
      <c r="JD8" s="138"/>
      <c r="JE8" s="138"/>
      <c r="JF8" s="138"/>
      <c r="JG8" s="138"/>
      <c r="JH8" s="138"/>
      <c r="JI8" s="138"/>
      <c r="JJ8" s="138"/>
      <c r="JK8" s="138"/>
      <c r="JL8" s="138"/>
      <c r="JM8" s="138"/>
      <c r="JN8" s="138"/>
      <c r="JO8" s="138"/>
      <c r="JP8" s="138"/>
      <c r="JQ8" s="138"/>
      <c r="JR8" s="138"/>
      <c r="JS8" s="138"/>
      <c r="JT8" s="138"/>
      <c r="JU8" s="138"/>
      <c r="JV8" s="138"/>
      <c r="JW8" s="138"/>
      <c r="JX8" s="138"/>
      <c r="JY8" s="138"/>
      <c r="JZ8" s="138"/>
      <c r="KA8" s="138"/>
      <c r="KB8" s="138"/>
      <c r="KC8" s="138"/>
      <c r="KD8" s="138"/>
      <c r="KE8" s="138"/>
      <c r="KF8" s="138"/>
      <c r="KG8" s="138"/>
      <c r="KH8" s="138"/>
      <c r="KI8" s="138"/>
      <c r="KJ8" s="138"/>
      <c r="KK8" s="138"/>
      <c r="KL8" s="138"/>
    </row>
    <row r="9" spans="1:298" s="141" customFormat="1" ht="94.5" customHeight="1" thickBot="1">
      <c r="A9" s="455"/>
      <c r="B9" s="463"/>
      <c r="C9" s="457"/>
      <c r="D9" s="451"/>
      <c r="E9" s="451"/>
      <c r="F9" s="457"/>
      <c r="G9" s="452"/>
      <c r="H9" s="451"/>
      <c r="I9" s="452"/>
      <c r="J9" s="453"/>
      <c r="K9" s="452"/>
      <c r="L9" s="452"/>
      <c r="M9" s="453"/>
      <c r="N9" s="451"/>
      <c r="O9" s="462"/>
      <c r="P9" s="451"/>
      <c r="Q9" s="452"/>
      <c r="R9" s="126" t="s">
        <v>31</v>
      </c>
      <c r="S9" s="126" t="s">
        <v>32</v>
      </c>
      <c r="T9" s="126" t="s">
        <v>33</v>
      </c>
      <c r="U9" s="126" t="s">
        <v>34</v>
      </c>
      <c r="V9" s="126" t="s">
        <v>35</v>
      </c>
      <c r="W9" s="126" t="s">
        <v>36</v>
      </c>
      <c r="X9" s="461"/>
      <c r="Y9" s="469"/>
      <c r="Z9" s="469"/>
      <c r="AA9" s="310" t="s">
        <v>270</v>
      </c>
      <c r="AB9" s="310" t="s">
        <v>15</v>
      </c>
      <c r="AC9" s="469"/>
      <c r="AD9" s="469"/>
      <c r="AE9" s="309" t="s">
        <v>23</v>
      </c>
      <c r="AF9" s="309" t="s">
        <v>15</v>
      </c>
      <c r="AG9" s="461"/>
      <c r="AH9" s="462"/>
      <c r="AI9" s="451"/>
      <c r="AJ9" s="451"/>
      <c r="AK9" s="451"/>
      <c r="AL9" s="451"/>
      <c r="AM9" s="465"/>
      <c r="AN9" s="467"/>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c r="DW9" s="140"/>
      <c r="DX9" s="140"/>
      <c r="DY9" s="140"/>
      <c r="DZ9" s="140"/>
      <c r="EA9" s="140"/>
      <c r="EB9" s="140"/>
      <c r="EC9" s="140"/>
      <c r="ED9" s="140"/>
      <c r="EE9" s="140"/>
      <c r="EF9" s="140"/>
      <c r="EG9" s="140"/>
      <c r="EH9" s="140"/>
      <c r="EI9" s="140"/>
      <c r="EJ9" s="140"/>
      <c r="EK9" s="140"/>
      <c r="EL9" s="140"/>
      <c r="EM9" s="140"/>
      <c r="EN9" s="140"/>
      <c r="EO9" s="140"/>
      <c r="EP9" s="140"/>
      <c r="EQ9" s="140"/>
      <c r="ER9" s="140"/>
      <c r="ES9" s="140"/>
      <c r="ET9" s="140"/>
      <c r="EU9" s="140"/>
      <c r="EV9" s="140"/>
      <c r="EW9" s="140"/>
      <c r="EX9" s="140"/>
      <c r="EY9" s="140"/>
      <c r="EZ9" s="140"/>
      <c r="FA9" s="140"/>
      <c r="FB9" s="140"/>
      <c r="FC9" s="140"/>
      <c r="FD9" s="140"/>
      <c r="FE9" s="140"/>
      <c r="FF9" s="140"/>
      <c r="FG9" s="140"/>
      <c r="FH9" s="140"/>
      <c r="FI9" s="140"/>
      <c r="FJ9" s="140"/>
      <c r="FK9" s="140"/>
      <c r="FL9" s="140"/>
      <c r="FM9" s="140"/>
      <c r="FN9" s="140"/>
      <c r="FO9" s="140"/>
      <c r="FP9" s="140"/>
      <c r="FQ9" s="140"/>
      <c r="FR9" s="140"/>
      <c r="FS9" s="140"/>
      <c r="FT9" s="140"/>
      <c r="FU9" s="140"/>
      <c r="FV9" s="140"/>
      <c r="FW9" s="140"/>
      <c r="FX9" s="140"/>
      <c r="FY9" s="140"/>
      <c r="FZ9" s="140"/>
      <c r="GA9" s="140"/>
      <c r="GB9" s="140"/>
      <c r="GC9" s="140"/>
      <c r="GD9" s="140"/>
      <c r="GE9" s="140"/>
      <c r="GF9" s="140"/>
      <c r="GG9" s="140"/>
      <c r="GH9" s="140"/>
      <c r="GI9" s="140"/>
      <c r="GJ9" s="140"/>
      <c r="GK9" s="140"/>
      <c r="GL9" s="140"/>
      <c r="GM9" s="140"/>
      <c r="GN9" s="140"/>
      <c r="GO9" s="140"/>
      <c r="GP9" s="140"/>
      <c r="GQ9" s="140"/>
      <c r="GR9" s="140"/>
      <c r="GS9" s="140"/>
      <c r="GT9" s="140"/>
      <c r="GU9" s="140"/>
      <c r="GV9" s="140"/>
      <c r="GW9" s="140"/>
      <c r="GX9" s="140"/>
      <c r="GY9" s="140"/>
      <c r="GZ9" s="140"/>
      <c r="HA9" s="140"/>
      <c r="HB9" s="140"/>
      <c r="HC9" s="140"/>
      <c r="HD9" s="140"/>
      <c r="HE9" s="140"/>
      <c r="HF9" s="140"/>
      <c r="HG9" s="140"/>
      <c r="HH9" s="140"/>
      <c r="HI9" s="140"/>
      <c r="HJ9" s="140"/>
      <c r="HK9" s="140"/>
      <c r="HL9" s="140"/>
      <c r="HM9" s="140"/>
      <c r="HN9" s="140"/>
      <c r="HO9" s="140"/>
      <c r="HP9" s="140"/>
      <c r="HQ9" s="140"/>
      <c r="HR9" s="140"/>
      <c r="HS9" s="140"/>
      <c r="HT9" s="140"/>
      <c r="HU9" s="140"/>
      <c r="HV9" s="140"/>
      <c r="HW9" s="140"/>
      <c r="HX9" s="140"/>
      <c r="HY9" s="140"/>
      <c r="HZ9" s="140"/>
      <c r="IA9" s="140"/>
      <c r="IB9" s="140"/>
      <c r="IC9" s="140"/>
      <c r="ID9" s="140"/>
      <c r="IE9" s="140"/>
      <c r="IF9" s="140"/>
      <c r="IG9" s="140"/>
      <c r="IH9" s="140"/>
      <c r="II9" s="140"/>
      <c r="IJ9" s="140"/>
      <c r="IK9" s="140"/>
      <c r="IL9" s="140"/>
      <c r="IM9" s="140"/>
      <c r="IN9" s="140"/>
      <c r="IO9" s="140"/>
      <c r="IP9" s="140"/>
      <c r="IQ9" s="140"/>
      <c r="IR9" s="140"/>
      <c r="IS9" s="140"/>
      <c r="IT9" s="140"/>
      <c r="IU9" s="140"/>
      <c r="IV9" s="140"/>
      <c r="IW9" s="140"/>
      <c r="IX9" s="140"/>
      <c r="IY9" s="140"/>
      <c r="IZ9" s="140"/>
      <c r="JA9" s="140"/>
      <c r="JB9" s="140"/>
      <c r="JC9" s="140"/>
      <c r="JD9" s="140"/>
      <c r="JE9" s="140"/>
      <c r="JF9" s="140"/>
      <c r="JG9" s="140"/>
      <c r="JH9" s="140"/>
      <c r="JI9" s="140"/>
      <c r="JJ9" s="140"/>
      <c r="JK9" s="140"/>
      <c r="JL9" s="140"/>
      <c r="JM9" s="140"/>
      <c r="JN9" s="140"/>
      <c r="JO9" s="140"/>
      <c r="JP9" s="140"/>
      <c r="JQ9" s="140"/>
      <c r="JR9" s="140"/>
      <c r="JS9" s="140"/>
      <c r="JT9" s="140"/>
      <c r="JU9" s="140"/>
      <c r="JV9" s="140"/>
      <c r="JW9" s="140"/>
      <c r="JX9" s="140"/>
      <c r="JY9" s="140"/>
      <c r="JZ9" s="140"/>
      <c r="KA9" s="140"/>
      <c r="KB9" s="140"/>
      <c r="KC9" s="140"/>
      <c r="KD9" s="140"/>
      <c r="KE9" s="140"/>
      <c r="KF9" s="140"/>
      <c r="KG9" s="140"/>
      <c r="KH9" s="140"/>
      <c r="KI9" s="140"/>
      <c r="KJ9" s="140"/>
      <c r="KK9" s="140"/>
      <c r="KL9" s="140"/>
    </row>
    <row r="10" spans="1:298" ht="150" customHeight="1">
      <c r="A10" s="475">
        <v>1</v>
      </c>
      <c r="B10" s="408" t="s">
        <v>585</v>
      </c>
      <c r="C10" s="412" t="s">
        <v>301</v>
      </c>
      <c r="D10" s="477" t="s">
        <v>588</v>
      </c>
      <c r="E10" s="412" t="s">
        <v>604</v>
      </c>
      <c r="F10" s="412" t="s">
        <v>589</v>
      </c>
      <c r="G10" s="412" t="s">
        <v>41</v>
      </c>
      <c r="H10" s="412">
        <v>20</v>
      </c>
      <c r="I10" s="414" t="str">
        <f>IF(H10&lt;=2,'Tabla probabilidad'!$B$5,IF(H10&lt;=24,'Tabla probabilidad'!$B$6,IF(H10&lt;=500,'Tabla probabilidad'!$B$7,IF(H10&lt;=5000,'Tabla probabilidad'!$B$8,IF(H10&gt;5000,'Tabla probabilidad'!$B$9)))))</f>
        <v>Baja</v>
      </c>
      <c r="J10" s="416">
        <f>IF(H10&lt;=2,'Tabla probabilidad'!$D$5,IF(H10&lt;=24,'Tabla probabilidad'!$D$6,IF(H10&lt;=500,'Tabla probabilidad'!$D$7,IF(H10&lt;=5000,'Tabla probabilidad'!$D$8,IF(H10&gt;5000,'Tabla probabilidad'!$D$9)))))</f>
        <v>0.4</v>
      </c>
      <c r="K10" s="412" t="s">
        <v>48</v>
      </c>
      <c r="L10" s="41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41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418" t="str">
        <f>VLOOKUP((I10&amp;L10),Hoja1!$B$4:$C$28,2,0)</f>
        <v>Moderado</v>
      </c>
      <c r="O10" s="299">
        <v>1</v>
      </c>
      <c r="P10" s="311" t="s">
        <v>590</v>
      </c>
      <c r="Q10" s="299" t="str">
        <f t="shared" ref="Q10:Q27" si="0">IF(R10="Preventivo","Probabilidad",IF(R10="Detectivo","Probabilidad", IF(R10="Correctivo","Impacto")))</f>
        <v>Probabilidad</v>
      </c>
      <c r="R10" s="298" t="s">
        <v>53</v>
      </c>
      <c r="S10" s="299" t="s">
        <v>57</v>
      </c>
      <c r="T10" s="304">
        <f>VLOOKUP(R10&amp;S10,[3]Hoja1!$Q$4:$R$9,2,0)</f>
        <v>0.35</v>
      </c>
      <c r="U10" s="299" t="s">
        <v>59</v>
      </c>
      <c r="V10" s="299" t="s">
        <v>62</v>
      </c>
      <c r="W10" s="299" t="s">
        <v>65</v>
      </c>
      <c r="X10" s="184">
        <f>IF(Q10="Probabilidad",($J$10*T10),IF(Q10="Impacto"," "))</f>
        <v>0.13999999999999999</v>
      </c>
      <c r="Y10" s="184" t="str">
        <f>IF(Z10&lt;=20%,'Tabla probabilidad'!$B$5,IF(Z10&lt;=40%,'Tabla probabilidad'!$B$6,IF(Z10&lt;=60%,'Tabla probabilidad'!$B$7,IF(Z10&lt;=80%,'Tabla probabilidad'!$B$8,IF(Z10&lt;=100%,'Tabla probabilidad'!$B$9)))))</f>
        <v>Baja</v>
      </c>
      <c r="Z10" s="306">
        <f>IF(R10="Preventivo",(J10-(J10*T10)),IF(R10="Detectivo",(J10-(J10*T10)),IF(R10="Correctivo",(J10))))</f>
        <v>0.26</v>
      </c>
      <c r="AA10" s="422" t="str">
        <f>IF(AB10&lt;=20%,'Tabla probabilidad'!$B$5,IF(AB10&lt;=40%,'Tabla probabilidad'!$B$6,IF(AB10&lt;=60%,'Tabla probabilidad'!$B$7,IF(AB10&lt;=80%,'Tabla probabilidad'!$B$8,IF(AB10&lt;=100%,'Tabla probabilidad'!$B$9)))))</f>
        <v>Baja</v>
      </c>
      <c r="AB10" s="424">
        <f>AVERAGE(Z10:Z12)</f>
        <v>0.29333333333333333</v>
      </c>
      <c r="AC10" s="184" t="str">
        <f>IF(AD10&lt;=20%,"Leve",IF(AD10&lt;=40%,"Menor",IF(AD10&lt;=60%,"Moderado",IF(AD10&lt;=80%,"Mayor",IF(AD10&lt;=100%,"Catastrófico")))))</f>
        <v>Menor</v>
      </c>
      <c r="AD10" s="306">
        <f>IF(Q10="Probabilidad",(($M$10-0)),IF(Q10="Impacto",($M$10-($M$10*T10))))</f>
        <v>0.4</v>
      </c>
      <c r="AE10" s="422" t="str">
        <f>IF(AF10&lt;=20%,"Leve",IF(AF10&lt;=40%,"Menor",IF(AF10&lt;=60%,"Moderado",IF(AF10&lt;=80%,"Mayor",IF(AF10&lt;=100%,"Catastrófico")))))</f>
        <v>Menor</v>
      </c>
      <c r="AF10" s="424">
        <f>AVERAGE(AD10:AD12)</f>
        <v>0.36000000000000004</v>
      </c>
      <c r="AG10" s="472" t="str">
        <f>VLOOKUP(AA10&amp;AE10,Hoja1!$B$4:$C$28,2,0)</f>
        <v>Moderado</v>
      </c>
      <c r="AH10" s="408" t="s">
        <v>285</v>
      </c>
      <c r="AI10" s="479"/>
      <c r="AJ10" s="481"/>
      <c r="AK10" s="483"/>
      <c r="AL10" s="483"/>
      <c r="AM10" s="484"/>
      <c r="AN10" s="474" t="s">
        <v>177</v>
      </c>
    </row>
    <row r="11" spans="1:298" ht="93" customHeight="1">
      <c r="A11" s="476"/>
      <c r="B11" s="409"/>
      <c r="C11" s="413"/>
      <c r="D11" s="478"/>
      <c r="E11" s="413"/>
      <c r="F11" s="413"/>
      <c r="G11" s="413"/>
      <c r="H11" s="413"/>
      <c r="I11" s="415"/>
      <c r="J11" s="417"/>
      <c r="K11" s="413"/>
      <c r="L11" s="419"/>
      <c r="M11" s="420"/>
      <c r="N11" s="421"/>
      <c r="O11" s="298">
        <v>2</v>
      </c>
      <c r="P11" s="312" t="s">
        <v>591</v>
      </c>
      <c r="Q11" s="298" t="str">
        <f t="shared" si="0"/>
        <v>Impacto</v>
      </c>
      <c r="R11" s="298" t="s">
        <v>54</v>
      </c>
      <c r="S11" s="298" t="s">
        <v>57</v>
      </c>
      <c r="T11" s="301">
        <f>VLOOKUP(R11&amp;S11,[3]Hoja1!$Q$4:$R$9,2,0)</f>
        <v>0.3</v>
      </c>
      <c r="U11" s="298" t="s">
        <v>59</v>
      </c>
      <c r="V11" s="298" t="s">
        <v>62</v>
      </c>
      <c r="W11" s="298" t="s">
        <v>65</v>
      </c>
      <c r="X11" s="182" t="str">
        <f>IF(Q11="Probabilidad",($J$10*T11),IF(Q11="Impacto"," "))</f>
        <v xml:space="preserve"> </v>
      </c>
      <c r="Y11" s="182" t="str">
        <f>IF(Z11&lt;=20%,'Tabla probabilidad'!$B$5,IF(Z11&lt;=40%,'Tabla probabilidad'!$B$6,IF(Z11&lt;=60%,'Tabla probabilidad'!$B$7,IF(Z11&lt;=80%,'Tabla probabilidad'!$B$8,IF(Z11&lt;=100%,'Tabla probabilidad'!$B$9)))))</f>
        <v>Baja</v>
      </c>
      <c r="Z11" s="307">
        <f>IF(R11="Preventivo",(J10-(J10*T11)),IF(R11="Detectivo",(J10-(J10*T11)),IF(R11="Correctivo",(J10))))</f>
        <v>0.4</v>
      </c>
      <c r="AA11" s="423"/>
      <c r="AB11" s="425"/>
      <c r="AC11" s="182" t="str">
        <f>IF(AD11&lt;=20%,"Leve",IF(AD11&lt;=40%,"Menor",IF(AD11&lt;=60%,"Moderado",IF(AD11&lt;=80%,"Mayor",IF(AD11&lt;=100%,"Catastrófico")))))</f>
        <v>Menor</v>
      </c>
      <c r="AD11" s="307">
        <f>IF(Q11="Probabilidad",(($M$10-0)),IF(Q11="Impacto",($M$10-($M$10*T11))))</f>
        <v>0.28000000000000003</v>
      </c>
      <c r="AE11" s="423"/>
      <c r="AF11" s="425"/>
      <c r="AG11" s="473"/>
      <c r="AH11" s="409"/>
      <c r="AI11" s="480"/>
      <c r="AJ11" s="482"/>
      <c r="AK11" s="411"/>
      <c r="AL11" s="411"/>
      <c r="AM11" s="485"/>
      <c r="AN11" s="474"/>
    </row>
    <row r="12" spans="1:298" ht="132.75" customHeight="1" thickBot="1">
      <c r="A12" s="476"/>
      <c r="B12" s="409"/>
      <c r="C12" s="413"/>
      <c r="D12" s="478"/>
      <c r="E12" s="413"/>
      <c r="F12" s="413"/>
      <c r="G12" s="413"/>
      <c r="H12" s="413"/>
      <c r="I12" s="415"/>
      <c r="J12" s="417"/>
      <c r="K12" s="413"/>
      <c r="L12" s="419"/>
      <c r="M12" s="420"/>
      <c r="N12" s="421"/>
      <c r="O12" s="300">
        <v>3</v>
      </c>
      <c r="P12" s="312" t="s">
        <v>592</v>
      </c>
      <c r="Q12" s="298" t="str">
        <f t="shared" si="0"/>
        <v>Probabilidad</v>
      </c>
      <c r="R12" s="298" t="s">
        <v>52</v>
      </c>
      <c r="S12" s="298" t="s">
        <v>57</v>
      </c>
      <c r="T12" s="301">
        <f>VLOOKUP(R12&amp;S12,[3]Hoja1!$Q$4:$R$9,2,0)</f>
        <v>0.45</v>
      </c>
      <c r="U12" s="298" t="s">
        <v>59</v>
      </c>
      <c r="V12" s="298" t="s">
        <v>62</v>
      </c>
      <c r="W12" s="298" t="s">
        <v>65</v>
      </c>
      <c r="X12" s="182">
        <f t="shared" ref="X12" si="1">IF(Q12="Probabilidad",($J$10*T12),IF(Q12="Impacto"," "))</f>
        <v>0.18000000000000002</v>
      </c>
      <c r="Y12" s="182" t="str">
        <f>IF(Z12&lt;=20%,'Tabla probabilidad'!$B$5,IF(Z12&lt;=40%,'Tabla probabilidad'!$B$6,IF(Z12&lt;=60%,'Tabla probabilidad'!$B$7,IF(Z12&lt;=80%,'Tabla probabilidad'!$B$8,IF(Z12&lt;=100%,'Tabla probabilidad'!$B$9)))))</f>
        <v>Baja</v>
      </c>
      <c r="Z12" s="307">
        <f>IF(R12="Preventivo",(J10-(J10*T12)),IF(R12="Detectivo",(J10-(J10*T12)),IF(R12="Correctivo",(J10))))</f>
        <v>0.22</v>
      </c>
      <c r="AA12" s="423"/>
      <c r="AB12" s="425"/>
      <c r="AC12" s="182" t="str">
        <f>IF(AD12&lt;=20%,"Leve",IF(AD12&lt;=40%,"Menor",IF(AD12&lt;=60%,"Moderado",IF(AD12&lt;=80%,"Mayor",IF(AD12&lt;=100%,"Catastrófico")))))</f>
        <v>Menor</v>
      </c>
      <c r="AD12" s="307">
        <f>IF(Q12="Probabilidad",(($M$10-0)),IF(Q12="Impacto",($M$10-($M$10*T12))))</f>
        <v>0.4</v>
      </c>
      <c r="AE12" s="471"/>
      <c r="AF12" s="470"/>
      <c r="AG12" s="473"/>
      <c r="AH12" s="409"/>
      <c r="AI12" s="480"/>
      <c r="AJ12" s="482"/>
      <c r="AK12" s="411"/>
      <c r="AL12" s="411"/>
      <c r="AM12" s="485"/>
      <c r="AN12" s="474"/>
    </row>
    <row r="13" spans="1:298">
      <c r="A13" s="537">
        <v>2</v>
      </c>
      <c r="B13" s="408" t="s">
        <v>586</v>
      </c>
      <c r="C13" s="412" t="s">
        <v>301</v>
      </c>
      <c r="D13" s="518" t="s">
        <v>593</v>
      </c>
      <c r="E13" s="408" t="s">
        <v>594</v>
      </c>
      <c r="F13" s="408" t="s">
        <v>595</v>
      </c>
      <c r="G13" s="412" t="s">
        <v>41</v>
      </c>
      <c r="H13" s="408">
        <v>100</v>
      </c>
      <c r="I13" s="414" t="str">
        <f>IF(H13&lt;=2,'Tabla probabilidad'!$B$5,IF(H13&lt;=24,'Tabla probabilidad'!$B$6,IF(H13&lt;=500,'Tabla probabilidad'!$B$7,IF(H13&lt;=5000,'Tabla probabilidad'!$B$8,IF(H13&gt;5000,'Tabla probabilidad'!$B$9)))))</f>
        <v>Media</v>
      </c>
      <c r="J13" s="416">
        <f>IF(H13&lt;=2,'Tabla probabilidad'!$D$5,IF(H13&lt;=24,'Tabla probabilidad'!$D$6,IF(H13&lt;=500,'Tabla probabilidad'!$D$7,IF(H13&lt;=5000,'Tabla probabilidad'!$D$8,IF(H13&gt;5000,'Tabla probabilidad'!$D$9)))))</f>
        <v>0.6</v>
      </c>
      <c r="K13" s="412" t="s">
        <v>291</v>
      </c>
      <c r="L13" s="418"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412"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418" t="str">
        <f>VLOOKUP((I13&amp;L13),Hoja1!$B$4:$C$28,2,0)</f>
        <v>Moderado</v>
      </c>
      <c r="O13" s="297">
        <v>1</v>
      </c>
      <c r="P13" s="313" t="s">
        <v>596</v>
      </c>
      <c r="Q13" s="302" t="str">
        <f t="shared" si="0"/>
        <v>Probabilidad</v>
      </c>
      <c r="R13" s="302" t="s">
        <v>52</v>
      </c>
      <c r="S13" s="302" t="s">
        <v>57</v>
      </c>
      <c r="T13" s="306">
        <f>VLOOKUP(R13&amp;S13,Hoja1!$Q$4:$R$9,2,0)</f>
        <v>0.45</v>
      </c>
      <c r="U13" s="302" t="s">
        <v>59</v>
      </c>
      <c r="V13" s="302" t="s">
        <v>62</v>
      </c>
      <c r="W13" s="302" t="s">
        <v>65</v>
      </c>
      <c r="X13" s="184">
        <f>IF(Q13="Probabilidad",($J$13*T13),IF(Q13="Impacto"," "))</f>
        <v>0.27</v>
      </c>
      <c r="Y13" s="184" t="str">
        <f>IF(Z13&lt;=20%,'Tabla probabilidad'!$B$5,IF(Z13&lt;=40%,'Tabla probabilidad'!$B$6,IF(Z13&lt;=60%,'Tabla probabilidad'!$B$7,IF(Z13&lt;=80%,'Tabla probabilidad'!$B$8,IF(Z13&lt;=100%,'Tabla probabilidad'!$B$9)))))</f>
        <v>Baja</v>
      </c>
      <c r="Z13" s="306">
        <f>IF(R13="Preventivo",(J13-(J13*T13)),IF(R13="Detectivo",(J13-(J13*T13)),IF(R13="Correctivo",(J13))))</f>
        <v>0.32999999999999996</v>
      </c>
      <c r="AA13" s="422" t="str">
        <f>IF(AB13&lt;=20%,'Tabla probabilidad'!$B$5,IF(AB13&lt;=40%,'Tabla probabilidad'!$B$6,IF(AB13&lt;=60%,'Tabla probabilidad'!$B$7,IF(AB13&lt;=80%,'Tabla probabilidad'!$B$8,IF(AB13&lt;=100%,'Tabla probabilidad'!$B$9)))))</f>
        <v>Baja</v>
      </c>
      <c r="AB13" s="424">
        <f>AVERAGE(Z13:Z16)</f>
        <v>0.32999999999999996</v>
      </c>
      <c r="AC13" s="184" t="str">
        <f t="shared" ref="AC13:AC22" si="2">IF(AD13&lt;=20%,"Leve",IF(AD13&lt;=40%,"Menor",IF(AD13&lt;=60%,"Moderado",IF(AD13&lt;=80%,"Mayor",IF(AD13&lt;=100%,"Catastrófico")))))</f>
        <v>Moderado</v>
      </c>
      <c r="AD13" s="306">
        <f>IF(Q13="Probabilidad",(($M$13-0)),IF(Q13="Impacto",($M$13-($M$13*T13))))</f>
        <v>0.6</v>
      </c>
      <c r="AE13" s="422" t="str">
        <f>IF(AF13&lt;=20%,"Leve",IF(AF13&lt;=40%,"Menor",IF(AF13&lt;=60%,"Moderado",IF(AF13&lt;=80%,"Mayor",IF(AF13&lt;=100%,"Catastrófico")))))</f>
        <v>Moderado</v>
      </c>
      <c r="AF13" s="424">
        <f>AVERAGE(AD13:AD16)</f>
        <v>0.6</v>
      </c>
      <c r="AG13" s="472" t="str">
        <f>VLOOKUP(AA13&amp;AE13,Hoja1!$B$4:$C$28,2,0)</f>
        <v>Moderado</v>
      </c>
      <c r="AH13" s="408" t="s">
        <v>286</v>
      </c>
      <c r="AI13" s="408"/>
      <c r="AJ13" s="408"/>
      <c r="AK13" s="410"/>
      <c r="AL13" s="410"/>
      <c r="AM13" s="486"/>
      <c r="AN13" s="487" t="s">
        <v>177</v>
      </c>
    </row>
    <row r="14" spans="1:298" ht="38.25">
      <c r="A14" s="538"/>
      <c r="B14" s="409"/>
      <c r="C14" s="413"/>
      <c r="D14" s="519"/>
      <c r="E14" s="409"/>
      <c r="F14" s="409"/>
      <c r="G14" s="413"/>
      <c r="H14" s="409"/>
      <c r="I14" s="415"/>
      <c r="J14" s="417"/>
      <c r="K14" s="413"/>
      <c r="L14" s="419"/>
      <c r="M14" s="420"/>
      <c r="N14" s="421"/>
      <c r="O14" s="298">
        <v>2</v>
      </c>
      <c r="P14" s="314" t="s">
        <v>597</v>
      </c>
      <c r="Q14" s="303" t="str">
        <f t="shared" si="0"/>
        <v>Probabilidad</v>
      </c>
      <c r="R14" s="303" t="s">
        <v>52</v>
      </c>
      <c r="S14" s="303" t="s">
        <v>57</v>
      </c>
      <c r="T14" s="307">
        <f>VLOOKUP(R14&amp;S14,Hoja1!$Q$4:$R$9,2,0)</f>
        <v>0.45</v>
      </c>
      <c r="U14" s="303" t="s">
        <v>59</v>
      </c>
      <c r="V14" s="303" t="s">
        <v>62</v>
      </c>
      <c r="W14" s="303" t="s">
        <v>65</v>
      </c>
      <c r="X14" s="182">
        <f>IF(Q14="Probabilidad",($J$13*T14),IF(Q14="Impacto"," "))</f>
        <v>0.27</v>
      </c>
      <c r="Y14" s="182" t="str">
        <f>IF(Z14&lt;=20%,'Tabla probabilidad'!$B$5,IF(Z14&lt;=40%,'Tabla probabilidad'!$B$6,IF(Z14&lt;=60%,'Tabla probabilidad'!$B$7,IF(Z14&lt;=80%,'Tabla probabilidad'!$B$8,IF(Z14&lt;=100%,'Tabla probabilidad'!$B$9)))))</f>
        <v>Baja</v>
      </c>
      <c r="Z14" s="307">
        <f>IF(R14="Preventivo",(J13-(J13*T14)),IF(R14="Detectivo",(J13-(J13*T14)),IF(R14="Correctivo",(J13))))</f>
        <v>0.32999999999999996</v>
      </c>
      <c r="AA14" s="423"/>
      <c r="AB14" s="425"/>
      <c r="AC14" s="182" t="str">
        <f t="shared" si="2"/>
        <v>Moderado</v>
      </c>
      <c r="AD14" s="307">
        <f t="shared" ref="AD14:AD16" si="3">IF(Q14="Probabilidad",(($M$13-0)),IF(Q14="Impacto",($M$13-($M$13*T14))))</f>
        <v>0.6</v>
      </c>
      <c r="AE14" s="423"/>
      <c r="AF14" s="425"/>
      <c r="AG14" s="473"/>
      <c r="AH14" s="409"/>
      <c r="AI14" s="409"/>
      <c r="AJ14" s="409"/>
      <c r="AK14" s="411"/>
      <c r="AL14" s="411"/>
      <c r="AM14" s="485"/>
      <c r="AN14" s="474"/>
    </row>
    <row r="15" spans="1:298" ht="38.25">
      <c r="A15" s="538"/>
      <c r="B15" s="409"/>
      <c r="C15" s="413"/>
      <c r="D15" s="519"/>
      <c r="E15" s="409"/>
      <c r="F15" s="409"/>
      <c r="G15" s="413"/>
      <c r="H15" s="409"/>
      <c r="I15" s="415"/>
      <c r="J15" s="417"/>
      <c r="K15" s="413"/>
      <c r="L15" s="419"/>
      <c r="M15" s="420"/>
      <c r="N15" s="421"/>
      <c r="O15" s="298">
        <v>3</v>
      </c>
      <c r="P15" s="314" t="s">
        <v>598</v>
      </c>
      <c r="Q15" s="303" t="str">
        <f t="shared" si="0"/>
        <v>Probabilidad</v>
      </c>
      <c r="R15" s="303" t="s">
        <v>52</v>
      </c>
      <c r="S15" s="303" t="s">
        <v>57</v>
      </c>
      <c r="T15" s="307">
        <f>VLOOKUP(R15&amp;S15,Hoja1!$Q$4:$R$9,2,0)</f>
        <v>0.45</v>
      </c>
      <c r="U15" s="303" t="s">
        <v>59</v>
      </c>
      <c r="V15" s="303" t="s">
        <v>62</v>
      </c>
      <c r="W15" s="303" t="s">
        <v>65</v>
      </c>
      <c r="X15" s="182">
        <f t="shared" ref="X15:X16" si="4">IF(Q15="Probabilidad",($J$13*T15),IF(Q15="Impacto"," "))</f>
        <v>0.27</v>
      </c>
      <c r="Y15" s="182" t="str">
        <f>IF(Z15&lt;=20%,'Tabla probabilidad'!$B$5,IF(Z15&lt;=40%,'Tabla probabilidad'!$B$6,IF(Z15&lt;=60%,'Tabla probabilidad'!$B$7,IF(Z15&lt;=80%,'Tabla probabilidad'!$B$8,IF(Z15&lt;=100%,'Tabla probabilidad'!$B$9)))))</f>
        <v>Baja</v>
      </c>
      <c r="Z15" s="307">
        <f>IF(R15="Preventivo",(J13-(J13*T15)),IF(R15="Detectivo",(J13-(J13*T15)),IF(R15="Correctivo",(J13))))</f>
        <v>0.32999999999999996</v>
      </c>
      <c r="AA15" s="423"/>
      <c r="AB15" s="425"/>
      <c r="AC15" s="182" t="str">
        <f t="shared" si="2"/>
        <v>Moderado</v>
      </c>
      <c r="AD15" s="307">
        <f t="shared" si="3"/>
        <v>0.6</v>
      </c>
      <c r="AE15" s="423"/>
      <c r="AF15" s="425"/>
      <c r="AG15" s="473"/>
      <c r="AH15" s="409"/>
      <c r="AI15" s="409"/>
      <c r="AJ15" s="409"/>
      <c r="AK15" s="411"/>
      <c r="AL15" s="411"/>
      <c r="AM15" s="485"/>
      <c r="AN15" s="474"/>
    </row>
    <row r="16" spans="1:298" ht="70.5" customHeight="1" thickBot="1">
      <c r="A16" s="538"/>
      <c r="B16" s="409"/>
      <c r="C16" s="413"/>
      <c r="D16" s="519"/>
      <c r="E16" s="409"/>
      <c r="F16" s="409"/>
      <c r="G16" s="413"/>
      <c r="H16" s="409"/>
      <c r="I16" s="415"/>
      <c r="J16" s="417"/>
      <c r="K16" s="413"/>
      <c r="L16" s="419"/>
      <c r="M16" s="420"/>
      <c r="N16" s="421"/>
      <c r="O16" s="298">
        <v>4</v>
      </c>
      <c r="P16" s="315" t="s">
        <v>599</v>
      </c>
      <c r="Q16" s="303" t="str">
        <f t="shared" si="0"/>
        <v>Probabilidad</v>
      </c>
      <c r="R16" s="303" t="s">
        <v>52</v>
      </c>
      <c r="S16" s="303" t="s">
        <v>57</v>
      </c>
      <c r="T16" s="307">
        <f>VLOOKUP(R16&amp;S16,Hoja1!$Q$4:$R$9,2,0)</f>
        <v>0.45</v>
      </c>
      <c r="U16" s="303" t="s">
        <v>59</v>
      </c>
      <c r="V16" s="303" t="s">
        <v>62</v>
      </c>
      <c r="W16" s="303" t="s">
        <v>65</v>
      </c>
      <c r="X16" s="182">
        <f t="shared" si="4"/>
        <v>0.27</v>
      </c>
      <c r="Y16" s="182" t="str">
        <f>IF(Z16&lt;=20%,'Tabla probabilidad'!$B$5,IF(Z16&lt;=40%,'Tabla probabilidad'!$B$6,IF(Z16&lt;=60%,'Tabla probabilidad'!$B$7,IF(Z16&lt;=80%,'Tabla probabilidad'!$B$8,IF(Z16&lt;=100%,'Tabla probabilidad'!$B$9)))))</f>
        <v>Baja</v>
      </c>
      <c r="Z16" s="307">
        <f>IF(R16="Preventivo",(J13-(J13*T16)),IF(R16="Detectivo",(J13-(J13*T16)),IF(R16="Correctivo",(J13))))</f>
        <v>0.32999999999999996</v>
      </c>
      <c r="AA16" s="423"/>
      <c r="AB16" s="425"/>
      <c r="AC16" s="182" t="str">
        <f t="shared" si="2"/>
        <v>Moderado</v>
      </c>
      <c r="AD16" s="307">
        <f t="shared" si="3"/>
        <v>0.6</v>
      </c>
      <c r="AE16" s="423"/>
      <c r="AF16" s="425"/>
      <c r="AG16" s="473"/>
      <c r="AH16" s="409"/>
      <c r="AI16" s="409"/>
      <c r="AJ16" s="409"/>
      <c r="AK16" s="411"/>
      <c r="AL16" s="411"/>
      <c r="AM16" s="485"/>
      <c r="AN16" s="474"/>
    </row>
    <row r="17" spans="1:298" ht="66.75" customHeight="1">
      <c r="A17" s="537">
        <v>3</v>
      </c>
      <c r="B17" s="410" t="s">
        <v>587</v>
      </c>
      <c r="C17" s="412" t="s">
        <v>314</v>
      </c>
      <c r="D17" s="518" t="s">
        <v>603</v>
      </c>
      <c r="E17" s="412" t="s">
        <v>605</v>
      </c>
      <c r="F17" s="412" t="s">
        <v>526</v>
      </c>
      <c r="G17" s="412" t="s">
        <v>41</v>
      </c>
      <c r="H17" s="412">
        <v>100</v>
      </c>
      <c r="I17" s="414" t="str">
        <f>IF(H17&lt;=2,'Tabla probabilidad'!$B$5,IF(H17&lt;=24,'Tabla probabilidad'!$B$6,IF(H17&lt;=500,'Tabla probabilidad'!$B$7,IF(H17&lt;=5000,'Tabla probabilidad'!$B$8,IF(H17&gt;5000,'Tabla probabilidad'!$B$9)))))</f>
        <v>Media</v>
      </c>
      <c r="J17" s="416">
        <f>IF(H17&lt;=2,'Tabla probabilidad'!$D$5,IF(H17&lt;=24,'Tabla probabilidad'!$D$6,IF(H17&lt;=500,'Tabla probabilidad'!$D$7,IF(H17&lt;=5000,'Tabla probabilidad'!$D$8,IF(H17&gt;5000,'Tabla probabilidad'!$D$9)))))</f>
        <v>0.6</v>
      </c>
      <c r="K17" s="412" t="s">
        <v>329</v>
      </c>
      <c r="L17" s="418"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Moderado</v>
      </c>
      <c r="M17" s="412"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60%</v>
      </c>
      <c r="N17" s="418" t="str">
        <f>VLOOKUP((I17&amp;L17),Hoja1!$B$4:$C$28,2,0)</f>
        <v>Moderado</v>
      </c>
      <c r="O17" s="302">
        <v>1</v>
      </c>
      <c r="P17" s="316" t="s">
        <v>601</v>
      </c>
      <c r="Q17" s="302" t="str">
        <f t="shared" si="0"/>
        <v>Probabilidad</v>
      </c>
      <c r="R17" s="302" t="s">
        <v>52</v>
      </c>
      <c r="S17" s="302" t="s">
        <v>57</v>
      </c>
      <c r="T17" s="306">
        <f>VLOOKUP(R17&amp;S17,Hoja1!$Q$4:$R$9,2,0)</f>
        <v>0.45</v>
      </c>
      <c r="U17" s="302" t="s">
        <v>59</v>
      </c>
      <c r="V17" s="302" t="s">
        <v>62</v>
      </c>
      <c r="W17" s="302" t="s">
        <v>65</v>
      </c>
      <c r="X17" s="184">
        <f>IF(Q17="Probabilidad",($J$17*T17),IF(Q17="Impacto"," "))</f>
        <v>0.27</v>
      </c>
      <c r="Y17" s="184" t="str">
        <f>IF(Z17&lt;=20%,'Tabla probabilidad'!$B$5,IF(Z17&lt;=40%,'Tabla probabilidad'!$B$6,IF(Z17&lt;=60%,'Tabla probabilidad'!$B$7,IF(Z17&lt;=80%,'Tabla probabilidad'!$B$8,IF(Z17&lt;=100%,'Tabla probabilidad'!$B$9)))))</f>
        <v>Baja</v>
      </c>
      <c r="Z17" s="306">
        <f>IF(R17="Preventivo",(J17-(J17*T17)),IF(R17="Detectivo",(J17-(J17*T17)),IF(R17="Correctivo",(J17))))</f>
        <v>0.32999999999999996</v>
      </c>
      <c r="AA17" s="422" t="str">
        <f>IF(AB17&lt;=20%,'Tabla probabilidad'!$B$5,IF(AB17&lt;=40%,'Tabla probabilidad'!$B$6,IF(AB17&lt;=60%,'Tabla probabilidad'!$B$7,IF(AB17&lt;=80%,'Tabla probabilidad'!$B$8,IF(AB17&lt;=100%,'Tabla probabilidad'!$B$9)))))</f>
        <v>Baja</v>
      </c>
      <c r="AB17" s="424">
        <f>AVERAGE(Z17:Z18)</f>
        <v>0.32999999999999996</v>
      </c>
      <c r="AC17" s="184" t="str">
        <f t="shared" si="2"/>
        <v>Moderado</v>
      </c>
      <c r="AD17" s="306">
        <f>IF(Q17="Probabilidad",(($M$17-0)),IF(Q17="Impacto",($M$17-($M$17*T17))))</f>
        <v>0.6</v>
      </c>
      <c r="AE17" s="422" t="str">
        <f>IF(AF17&lt;=20%,"Leve",IF(AF17&lt;=40%,"Menor",IF(AF17&lt;=60%,"Moderado",IF(AF17&lt;=80%,"Mayor",IF(AF17&lt;=100%,"Catastrófico")))))</f>
        <v>Moderado</v>
      </c>
      <c r="AF17" s="424">
        <f>AVERAGE(AD17:AD18)</f>
        <v>0.6</v>
      </c>
      <c r="AG17" s="472" t="str">
        <f>VLOOKUP(AA17&amp;AE17,Hoja1!$B$4:$C$28,2,0)</f>
        <v>Moderado</v>
      </c>
      <c r="AH17" s="408" t="s">
        <v>286</v>
      </c>
      <c r="AI17" s="408"/>
      <c r="AJ17" s="408"/>
      <c r="AK17" s="410"/>
      <c r="AL17" s="410"/>
      <c r="AM17" s="486"/>
      <c r="AN17" s="487"/>
      <c r="AO17" s="142"/>
      <c r="AP17" s="142"/>
      <c r="AQ17" s="142"/>
      <c r="AR17" s="142"/>
      <c r="AS17" s="142"/>
      <c r="AT17" s="142"/>
      <c r="AU17" s="142"/>
      <c r="AV17" s="142"/>
      <c r="AW17" s="142"/>
      <c r="AX17" s="142"/>
      <c r="AY17" s="142"/>
      <c r="AZ17" s="142"/>
      <c r="BA17" s="142"/>
      <c r="BB17" s="142"/>
      <c r="BC17" s="142"/>
      <c r="BD17" s="142"/>
      <c r="BE17" s="142"/>
      <c r="BF17" s="142"/>
      <c r="BG17" s="142"/>
      <c r="BH17" s="142"/>
      <c r="BI17" s="142"/>
      <c r="BJ17" s="142"/>
      <c r="BK17" s="142"/>
      <c r="BL17" s="142"/>
      <c r="BM17" s="142"/>
      <c r="BN17" s="142"/>
      <c r="BO17" s="142"/>
      <c r="BP17" s="142"/>
      <c r="BQ17" s="142"/>
      <c r="BR17" s="142"/>
      <c r="BS17" s="142"/>
      <c r="BT17" s="142"/>
      <c r="BU17" s="142"/>
      <c r="BV17" s="142"/>
      <c r="BW17" s="142"/>
      <c r="BX17" s="142"/>
      <c r="BY17" s="142"/>
      <c r="BZ17" s="142"/>
      <c r="CA17" s="142"/>
      <c r="CB17" s="142"/>
      <c r="CC17" s="142"/>
      <c r="CD17" s="142"/>
      <c r="CE17" s="142"/>
      <c r="CF17" s="142"/>
      <c r="CG17" s="142"/>
      <c r="CH17" s="142"/>
      <c r="CI17" s="142"/>
      <c r="CJ17" s="142"/>
      <c r="CK17" s="142"/>
      <c r="CL17" s="142"/>
      <c r="CM17" s="142"/>
      <c r="CN17" s="142"/>
      <c r="CO17" s="142"/>
      <c r="CP17" s="142"/>
      <c r="CQ17" s="142"/>
      <c r="CR17" s="142"/>
      <c r="CS17" s="142"/>
      <c r="CT17" s="142"/>
      <c r="CU17" s="142"/>
      <c r="CV17" s="142"/>
      <c r="CW17" s="142"/>
      <c r="CX17" s="142"/>
      <c r="CY17" s="142"/>
      <c r="CZ17" s="142"/>
      <c r="DA17" s="142"/>
      <c r="DB17" s="142"/>
      <c r="DC17" s="142"/>
      <c r="DD17" s="142"/>
      <c r="DE17" s="142"/>
      <c r="DF17" s="142"/>
      <c r="DG17" s="142"/>
      <c r="DH17" s="142"/>
      <c r="DI17" s="142"/>
      <c r="DJ17" s="142"/>
      <c r="DK17" s="142"/>
      <c r="DL17" s="142"/>
      <c r="DM17" s="142"/>
      <c r="DN17" s="142"/>
      <c r="DO17" s="142"/>
      <c r="DP17" s="142"/>
      <c r="DQ17" s="142"/>
      <c r="DR17" s="142"/>
      <c r="DS17" s="142"/>
      <c r="DT17" s="142"/>
      <c r="DU17" s="142"/>
      <c r="DV17" s="142"/>
      <c r="DW17" s="142"/>
      <c r="DX17" s="142"/>
      <c r="DY17" s="142"/>
      <c r="DZ17" s="142"/>
      <c r="EA17" s="142"/>
      <c r="EB17" s="142"/>
      <c r="EC17" s="142"/>
      <c r="ED17" s="142"/>
      <c r="EE17" s="142"/>
      <c r="EF17" s="142"/>
      <c r="EG17" s="142"/>
      <c r="EH17" s="142"/>
      <c r="EI17" s="142"/>
      <c r="EJ17" s="142"/>
      <c r="EK17" s="142"/>
      <c r="EL17" s="142"/>
      <c r="EM17" s="142"/>
      <c r="EN17" s="142"/>
      <c r="EO17" s="142"/>
      <c r="EP17" s="142"/>
      <c r="EQ17" s="142"/>
      <c r="ER17" s="142"/>
      <c r="ES17" s="142"/>
      <c r="ET17" s="142"/>
      <c r="EU17" s="142"/>
      <c r="EV17" s="142"/>
      <c r="EW17" s="142"/>
      <c r="EX17" s="142"/>
      <c r="EY17" s="142"/>
      <c r="EZ17" s="142"/>
      <c r="FA17" s="142"/>
      <c r="FB17" s="142"/>
      <c r="FC17" s="142"/>
      <c r="FD17" s="142"/>
      <c r="FE17" s="142"/>
      <c r="FF17" s="142"/>
      <c r="FG17" s="142"/>
      <c r="FH17" s="142"/>
      <c r="FI17" s="142"/>
      <c r="FJ17" s="142"/>
      <c r="FK17" s="142"/>
      <c r="FL17" s="142"/>
      <c r="FM17" s="142"/>
      <c r="FN17" s="142"/>
      <c r="FO17" s="142"/>
      <c r="FP17" s="142"/>
      <c r="FQ17" s="142"/>
      <c r="FR17" s="142"/>
      <c r="FS17" s="142"/>
      <c r="FT17" s="142"/>
      <c r="FU17" s="142"/>
      <c r="FV17" s="142"/>
      <c r="FW17" s="142"/>
      <c r="FX17" s="142"/>
      <c r="FY17" s="142"/>
      <c r="FZ17" s="142"/>
      <c r="GA17" s="142"/>
      <c r="GB17" s="142"/>
      <c r="GC17" s="142"/>
      <c r="GD17" s="142"/>
      <c r="GE17" s="142"/>
      <c r="GF17" s="142"/>
      <c r="GG17" s="142"/>
      <c r="GH17" s="142"/>
      <c r="GI17" s="142"/>
      <c r="GJ17" s="142"/>
      <c r="GK17" s="142"/>
      <c r="GL17" s="142"/>
      <c r="GM17" s="142"/>
      <c r="GN17" s="142"/>
      <c r="GO17" s="142"/>
      <c r="GP17" s="142"/>
      <c r="GQ17" s="142"/>
      <c r="GR17" s="142"/>
      <c r="GS17" s="142"/>
      <c r="GT17" s="142"/>
      <c r="GU17" s="142"/>
      <c r="GV17" s="142"/>
      <c r="GW17" s="142"/>
      <c r="GX17" s="142"/>
      <c r="GY17" s="142"/>
      <c r="GZ17" s="142"/>
      <c r="HA17" s="142"/>
      <c r="HB17" s="142"/>
      <c r="HC17" s="142"/>
      <c r="HD17" s="142"/>
      <c r="HE17" s="142"/>
      <c r="HF17" s="142"/>
      <c r="HG17" s="142"/>
      <c r="HH17" s="142"/>
      <c r="HI17" s="142"/>
      <c r="HJ17" s="142"/>
      <c r="HK17" s="142"/>
      <c r="HL17" s="142"/>
      <c r="HM17" s="142"/>
      <c r="HN17" s="142"/>
      <c r="HO17" s="142"/>
      <c r="HP17" s="142"/>
      <c r="HQ17" s="142"/>
      <c r="HR17" s="142"/>
      <c r="HS17" s="142"/>
      <c r="HT17" s="142"/>
      <c r="HU17" s="142"/>
      <c r="HV17" s="142"/>
      <c r="HW17" s="142"/>
      <c r="HX17" s="142"/>
      <c r="HY17" s="142"/>
      <c r="HZ17" s="142"/>
      <c r="IA17" s="142"/>
      <c r="IB17" s="142"/>
      <c r="IC17" s="142"/>
      <c r="ID17" s="142"/>
      <c r="IE17" s="142"/>
      <c r="IF17" s="142"/>
      <c r="IG17" s="142"/>
      <c r="IH17" s="142"/>
      <c r="II17" s="142"/>
      <c r="IJ17" s="142"/>
      <c r="IK17" s="142"/>
      <c r="IL17" s="142"/>
      <c r="IM17" s="142"/>
      <c r="IN17" s="142"/>
      <c r="IO17" s="142"/>
      <c r="IP17" s="142"/>
      <c r="IQ17" s="142"/>
      <c r="IR17" s="142"/>
      <c r="IS17" s="142"/>
      <c r="IT17" s="142"/>
      <c r="IU17" s="142"/>
      <c r="IV17" s="142"/>
      <c r="IW17" s="142"/>
      <c r="IX17" s="142"/>
      <c r="IY17" s="142"/>
      <c r="IZ17" s="142"/>
      <c r="JA17" s="142"/>
      <c r="JB17" s="142"/>
      <c r="JC17" s="142"/>
      <c r="JD17" s="142"/>
      <c r="JE17" s="142"/>
      <c r="JF17" s="142"/>
      <c r="JG17" s="142"/>
      <c r="JH17" s="142"/>
      <c r="JI17" s="142"/>
      <c r="JJ17" s="142"/>
      <c r="JK17" s="142"/>
      <c r="JL17" s="142"/>
      <c r="JM17" s="142"/>
      <c r="JN17" s="142"/>
      <c r="JO17" s="142"/>
      <c r="JP17" s="142"/>
      <c r="JQ17" s="142"/>
      <c r="JR17" s="142"/>
      <c r="JS17" s="142"/>
      <c r="JT17" s="142"/>
      <c r="JU17" s="142"/>
      <c r="JV17" s="142"/>
      <c r="JW17" s="142"/>
      <c r="JX17" s="142"/>
      <c r="JY17" s="142"/>
      <c r="JZ17" s="142"/>
      <c r="KA17" s="142"/>
      <c r="KB17" s="142"/>
      <c r="KC17" s="142"/>
      <c r="KD17" s="142"/>
      <c r="KE17" s="142"/>
      <c r="KF17" s="142"/>
      <c r="KG17" s="142"/>
      <c r="KH17" s="142"/>
      <c r="KI17" s="142"/>
      <c r="KJ17" s="142"/>
      <c r="KK17" s="142"/>
      <c r="KL17" s="142"/>
    </row>
    <row r="18" spans="1:298" ht="69.75" customHeight="1">
      <c r="A18" s="538"/>
      <c r="B18" s="411"/>
      <c r="C18" s="413"/>
      <c r="D18" s="519"/>
      <c r="E18" s="413"/>
      <c r="F18" s="413"/>
      <c r="G18" s="413"/>
      <c r="H18" s="413"/>
      <c r="I18" s="415"/>
      <c r="J18" s="417"/>
      <c r="K18" s="413"/>
      <c r="L18" s="419"/>
      <c r="M18" s="420"/>
      <c r="N18" s="421"/>
      <c r="O18" s="303">
        <v>2</v>
      </c>
      <c r="P18" s="183" t="s">
        <v>602</v>
      </c>
      <c r="Q18" s="303" t="str">
        <f t="shared" si="0"/>
        <v>Probabilidad</v>
      </c>
      <c r="R18" s="303" t="s">
        <v>52</v>
      </c>
      <c r="S18" s="303" t="s">
        <v>57</v>
      </c>
      <c r="T18" s="307">
        <f>VLOOKUP(R18&amp;S18,Hoja1!$Q$4:$R$9,2,0)</f>
        <v>0.45</v>
      </c>
      <c r="U18" s="303" t="s">
        <v>59</v>
      </c>
      <c r="V18" s="303" t="s">
        <v>62</v>
      </c>
      <c r="W18" s="303" t="s">
        <v>65</v>
      </c>
      <c r="X18" s="182">
        <f t="shared" ref="X18" si="5">IF(Q18="Probabilidad",($J$17*T18),IF(Q18="Impacto"," "))</f>
        <v>0.27</v>
      </c>
      <c r="Y18" s="182" t="str">
        <f>IF(Z18&lt;=20%,'Tabla probabilidad'!$B$5,IF(Z18&lt;=40%,'Tabla probabilidad'!$B$6,IF(Z18&lt;=60%,'Tabla probabilidad'!$B$7,IF(Z18&lt;=80%,'Tabla probabilidad'!$B$8,IF(Z18&lt;=100%,'Tabla probabilidad'!$B$9)))))</f>
        <v>Baja</v>
      </c>
      <c r="Z18" s="307">
        <f>IF(R18="Preventivo",(J17-(J17*T18)),IF(R18="Detectivo",(J17-(J17*T18)),IF(R18="Correctivo",(J17))))</f>
        <v>0.32999999999999996</v>
      </c>
      <c r="AA18" s="423"/>
      <c r="AB18" s="425"/>
      <c r="AC18" s="182" t="str">
        <f t="shared" si="2"/>
        <v>Moderado</v>
      </c>
      <c r="AD18" s="307">
        <f t="shared" ref="AD18" si="6">IF(Q18="Probabilidad",(($M$17-0)),IF(Q18="Impacto",($M$17-($M$17*T18))))</f>
        <v>0.6</v>
      </c>
      <c r="AE18" s="423"/>
      <c r="AF18" s="425"/>
      <c r="AG18" s="473"/>
      <c r="AH18" s="409"/>
      <c r="AI18" s="409"/>
      <c r="AJ18" s="409"/>
      <c r="AK18" s="411"/>
      <c r="AL18" s="411"/>
      <c r="AM18" s="485"/>
      <c r="AN18" s="474"/>
      <c r="AO18" s="142"/>
      <c r="AP18" s="142"/>
      <c r="AQ18" s="142"/>
      <c r="AR18" s="142"/>
      <c r="AS18" s="142"/>
      <c r="AT18" s="142"/>
      <c r="AU18" s="142"/>
      <c r="AV18" s="142"/>
      <c r="AW18" s="142"/>
      <c r="AX18" s="142"/>
      <c r="AY18" s="142"/>
      <c r="AZ18" s="142"/>
      <c r="BA18" s="142"/>
      <c r="BB18" s="142"/>
      <c r="BC18" s="142"/>
      <c r="BD18" s="142"/>
      <c r="BE18" s="142"/>
      <c r="BF18" s="142"/>
      <c r="BG18" s="142"/>
      <c r="BH18" s="142"/>
      <c r="BI18" s="142"/>
      <c r="BJ18" s="142"/>
      <c r="BK18" s="142"/>
      <c r="BL18" s="142"/>
      <c r="BM18" s="142"/>
      <c r="BN18" s="142"/>
      <c r="BO18" s="142"/>
      <c r="BP18" s="142"/>
      <c r="BQ18" s="142"/>
      <c r="BR18" s="142"/>
      <c r="BS18" s="142"/>
      <c r="BT18" s="142"/>
      <c r="BU18" s="142"/>
      <c r="BV18" s="142"/>
      <c r="BW18" s="142"/>
      <c r="BX18" s="142"/>
      <c r="BY18" s="142"/>
      <c r="BZ18" s="142"/>
      <c r="CA18" s="142"/>
      <c r="CB18" s="142"/>
      <c r="CC18" s="142"/>
      <c r="CD18" s="142"/>
      <c r="CE18" s="142"/>
      <c r="CF18" s="142"/>
      <c r="CG18" s="142"/>
      <c r="CH18" s="142"/>
      <c r="CI18" s="142"/>
      <c r="CJ18" s="142"/>
      <c r="CK18" s="142"/>
      <c r="CL18" s="142"/>
      <c r="CM18" s="142"/>
      <c r="CN18" s="142"/>
      <c r="CO18" s="142"/>
      <c r="CP18" s="142"/>
      <c r="CQ18" s="142"/>
      <c r="CR18" s="142"/>
      <c r="CS18" s="142"/>
      <c r="CT18" s="142"/>
      <c r="CU18" s="142"/>
      <c r="CV18" s="142"/>
      <c r="CW18" s="142"/>
      <c r="CX18" s="142"/>
      <c r="CY18" s="142"/>
      <c r="CZ18" s="142"/>
      <c r="DA18" s="142"/>
      <c r="DB18" s="142"/>
      <c r="DC18" s="142"/>
      <c r="DD18" s="142"/>
      <c r="DE18" s="142"/>
      <c r="DF18" s="142"/>
      <c r="DG18" s="142"/>
      <c r="DH18" s="142"/>
      <c r="DI18" s="142"/>
      <c r="DJ18" s="142"/>
      <c r="DK18" s="142"/>
      <c r="DL18" s="142"/>
      <c r="DM18" s="142"/>
      <c r="DN18" s="142"/>
      <c r="DO18" s="142"/>
      <c r="DP18" s="142"/>
      <c r="DQ18" s="142"/>
      <c r="DR18" s="142"/>
      <c r="DS18" s="142"/>
      <c r="DT18" s="142"/>
      <c r="DU18" s="142"/>
      <c r="DV18" s="142"/>
      <c r="DW18" s="142"/>
      <c r="DX18" s="142"/>
      <c r="DY18" s="142"/>
      <c r="DZ18" s="142"/>
      <c r="EA18" s="142"/>
      <c r="EB18" s="142"/>
      <c r="EC18" s="142"/>
      <c r="ED18" s="142"/>
      <c r="EE18" s="142"/>
      <c r="EF18" s="142"/>
      <c r="EG18" s="142"/>
      <c r="EH18" s="142"/>
      <c r="EI18" s="142"/>
      <c r="EJ18" s="142"/>
      <c r="EK18" s="142"/>
      <c r="EL18" s="142"/>
      <c r="EM18" s="142"/>
      <c r="EN18" s="142"/>
      <c r="EO18" s="142"/>
      <c r="EP18" s="142"/>
      <c r="EQ18" s="142"/>
      <c r="ER18" s="142"/>
      <c r="ES18" s="142"/>
      <c r="ET18" s="142"/>
      <c r="EU18" s="142"/>
      <c r="EV18" s="142"/>
      <c r="EW18" s="142"/>
      <c r="EX18" s="142"/>
      <c r="EY18" s="142"/>
      <c r="EZ18" s="142"/>
      <c r="FA18" s="142"/>
      <c r="FB18" s="142"/>
      <c r="FC18" s="142"/>
      <c r="FD18" s="142"/>
      <c r="FE18" s="142"/>
      <c r="FF18" s="142"/>
      <c r="FG18" s="142"/>
      <c r="FH18" s="142"/>
      <c r="FI18" s="142"/>
      <c r="FJ18" s="142"/>
      <c r="FK18" s="142"/>
      <c r="FL18" s="142"/>
      <c r="FM18" s="142"/>
      <c r="FN18" s="142"/>
      <c r="FO18" s="142"/>
      <c r="FP18" s="142"/>
      <c r="FQ18" s="142"/>
      <c r="FR18" s="142"/>
      <c r="FS18" s="142"/>
      <c r="FT18" s="142"/>
      <c r="FU18" s="142"/>
      <c r="FV18" s="142"/>
      <c r="FW18" s="142"/>
      <c r="FX18" s="142"/>
      <c r="FY18" s="142"/>
      <c r="FZ18" s="142"/>
      <c r="GA18" s="142"/>
      <c r="GB18" s="142"/>
      <c r="GC18" s="142"/>
      <c r="GD18" s="142"/>
      <c r="GE18" s="142"/>
      <c r="GF18" s="142"/>
      <c r="GG18" s="142"/>
      <c r="GH18" s="142"/>
      <c r="GI18" s="142"/>
      <c r="GJ18" s="142"/>
      <c r="GK18" s="142"/>
      <c r="GL18" s="142"/>
      <c r="GM18" s="142"/>
      <c r="GN18" s="142"/>
      <c r="GO18" s="142"/>
      <c r="GP18" s="142"/>
      <c r="GQ18" s="142"/>
      <c r="GR18" s="142"/>
      <c r="GS18" s="142"/>
      <c r="GT18" s="142"/>
      <c r="GU18" s="142"/>
      <c r="GV18" s="142"/>
      <c r="GW18" s="142"/>
      <c r="GX18" s="142"/>
      <c r="GY18" s="142"/>
      <c r="GZ18" s="142"/>
      <c r="HA18" s="142"/>
      <c r="HB18" s="142"/>
      <c r="HC18" s="142"/>
      <c r="HD18" s="142"/>
      <c r="HE18" s="142"/>
      <c r="HF18" s="142"/>
      <c r="HG18" s="142"/>
      <c r="HH18" s="142"/>
      <c r="HI18" s="142"/>
      <c r="HJ18" s="142"/>
      <c r="HK18" s="142"/>
      <c r="HL18" s="142"/>
      <c r="HM18" s="142"/>
      <c r="HN18" s="142"/>
      <c r="HO18" s="142"/>
      <c r="HP18" s="142"/>
      <c r="HQ18" s="142"/>
      <c r="HR18" s="142"/>
      <c r="HS18" s="142"/>
      <c r="HT18" s="142"/>
      <c r="HU18" s="142"/>
      <c r="HV18" s="142"/>
      <c r="HW18" s="142"/>
      <c r="HX18" s="142"/>
      <c r="HY18" s="142"/>
      <c r="HZ18" s="142"/>
      <c r="IA18" s="142"/>
      <c r="IB18" s="142"/>
      <c r="IC18" s="142"/>
      <c r="ID18" s="142"/>
      <c r="IE18" s="142"/>
      <c r="IF18" s="142"/>
      <c r="IG18" s="142"/>
      <c r="IH18" s="142"/>
      <c r="II18" s="142"/>
      <c r="IJ18" s="142"/>
      <c r="IK18" s="142"/>
      <c r="IL18" s="142"/>
      <c r="IM18" s="142"/>
      <c r="IN18" s="142"/>
      <c r="IO18" s="142"/>
      <c r="IP18" s="142"/>
      <c r="IQ18" s="142"/>
      <c r="IR18" s="142"/>
      <c r="IS18" s="142"/>
      <c r="IT18" s="142"/>
      <c r="IU18" s="142"/>
      <c r="IV18" s="142"/>
      <c r="IW18" s="142"/>
      <c r="IX18" s="142"/>
      <c r="IY18" s="142"/>
      <c r="IZ18" s="142"/>
      <c r="JA18" s="142"/>
      <c r="JB18" s="142"/>
      <c r="JC18" s="142"/>
      <c r="JD18" s="142"/>
      <c r="JE18" s="142"/>
      <c r="JF18" s="142"/>
      <c r="JG18" s="142"/>
      <c r="JH18" s="142"/>
      <c r="JI18" s="142"/>
      <c r="JJ18" s="142"/>
      <c r="JK18" s="142"/>
      <c r="JL18" s="142"/>
      <c r="JM18" s="142"/>
      <c r="JN18" s="142"/>
      <c r="JO18" s="142"/>
      <c r="JP18" s="142"/>
      <c r="JQ18" s="142"/>
      <c r="JR18" s="142"/>
      <c r="JS18" s="142"/>
      <c r="JT18" s="142"/>
      <c r="JU18" s="142"/>
      <c r="JV18" s="142"/>
      <c r="JW18" s="142"/>
      <c r="JX18" s="142"/>
      <c r="JY18" s="142"/>
      <c r="JZ18" s="142"/>
      <c r="KA18" s="142"/>
      <c r="KB18" s="142"/>
      <c r="KC18" s="142"/>
      <c r="KD18" s="142"/>
      <c r="KE18" s="142"/>
      <c r="KF18" s="142"/>
      <c r="KG18" s="142"/>
      <c r="KH18" s="142"/>
      <c r="KI18" s="142"/>
      <c r="KJ18" s="142"/>
      <c r="KK18" s="142"/>
      <c r="KL18" s="142"/>
    </row>
    <row r="19" spans="1:298" ht="45.75" customHeight="1">
      <c r="A19" s="532">
        <v>4</v>
      </c>
      <c r="B19" s="535" t="s">
        <v>600</v>
      </c>
      <c r="C19" s="483" t="s">
        <v>288</v>
      </c>
      <c r="D19" s="520" t="s">
        <v>606</v>
      </c>
      <c r="E19" s="520" t="s">
        <v>607</v>
      </c>
      <c r="F19" s="483" t="s">
        <v>608</v>
      </c>
      <c r="G19" s="483" t="s">
        <v>174</v>
      </c>
      <c r="H19" s="483">
        <v>500</v>
      </c>
      <c r="I19" s="523" t="str">
        <f>IF(H19&lt;=2,'[4]Tabla probabilidad'!$B$5,IF(H19&lt;=24,'[4]Tabla probabilidad'!$B$6,IF(H19&lt;=500,'[4]Tabla probabilidad'!$B$7,IF(H19&lt;=5000,'[4]Tabla probabilidad'!$B$8,IF(H19&gt;5000,'[4]Tabla probabilidad'!$B$9)))))</f>
        <v>Media</v>
      </c>
      <c r="J19" s="497">
        <f>IF(H19&lt;=2,'[4]Tabla probabilidad'!$D$5,IF(H19&lt;=24,'[4]Tabla probabilidad'!$D$6,IF(H19&lt;=500,'[4]Tabla probabilidad'!$D$7,IF(H19&lt;=5000,'[4]Tabla probabilidad'!$D$8,IF(H19&gt;5000,'[4]Tabla probabilidad'!$D$9)))))</f>
        <v>0.6</v>
      </c>
      <c r="K19" s="483" t="s">
        <v>330</v>
      </c>
      <c r="L19" s="483"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Catastrófico</v>
      </c>
      <c r="M19" s="483"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100%</v>
      </c>
      <c r="N19" s="483" t="str">
        <f>VLOOKUP((I19&amp;L19),[4]Hoja1!$B$4:$C$28,2,0)</f>
        <v>Extremo</v>
      </c>
      <c r="O19" s="298">
        <v>1</v>
      </c>
      <c r="P19" s="312" t="s">
        <v>609</v>
      </c>
      <c r="Q19" s="298" t="str">
        <f t="shared" si="0"/>
        <v>Probabilidad</v>
      </c>
      <c r="R19" s="298" t="s">
        <v>52</v>
      </c>
      <c r="S19" s="298" t="s">
        <v>57</v>
      </c>
      <c r="T19" s="301">
        <f>VLOOKUP(R19&amp;S19,[4]Hoja1!$Q$4:$R$9,2,0)</f>
        <v>0.45</v>
      </c>
      <c r="U19" s="298" t="s">
        <v>59</v>
      </c>
      <c r="V19" s="298" t="s">
        <v>62</v>
      </c>
      <c r="W19" s="298" t="s">
        <v>65</v>
      </c>
      <c r="X19" s="301">
        <f>IF(Q19="Probabilidad",($J$17*T19),IF(Q19="Impacto"," "))</f>
        <v>0.27</v>
      </c>
      <c r="Y19" s="301" t="str">
        <f>IF(Z19&lt;=20%,'[4]Tabla probabilidad'!$B$5,IF(Z19&lt;=40%,'[4]Tabla probabilidad'!$B$6,IF(Z19&lt;=60%,'[4]Tabla probabilidad'!$B$7,IF(Z19&lt;=80%,'[4]Tabla probabilidad'!$B$8,IF(Z19&lt;=100%,'[4]Tabla probabilidad'!$B$9)))))</f>
        <v>Baja</v>
      </c>
      <c r="Z19" s="301">
        <f>IF(R19="Preventivo",(J19-(J19*T19)),IF(R19="Detectivo",(J19-(J19*T19)),IF(R19="Correctivo",(J19))))</f>
        <v>0.32999999999999996</v>
      </c>
      <c r="AA19" s="497" t="str">
        <f>IF(AB19&lt;=20%,'[4]Tabla probabilidad'!$B$5,IF(AB19&lt;=40%,'[4]Tabla probabilidad'!$B$6,IF(AB19&lt;=60%,'[4]Tabla probabilidad'!$B$7,IF(AB19&lt;=80%,'[4]Tabla probabilidad'!$B$8,IF(AB19&lt;=100%,'[4]Tabla probabilidad'!$B$9)))))</f>
        <v>Baja</v>
      </c>
      <c r="AB19" s="497">
        <f>AVERAGE(Z19:Z22)</f>
        <v>0.24749999999999997</v>
      </c>
      <c r="AC19" s="301" t="str">
        <f t="shared" si="2"/>
        <v>Moderado</v>
      </c>
      <c r="AD19" s="301">
        <f>IF(Q19="Probabilidad",(($M$17-0)),IF(Q19="Impacto",($M$17-($M$17*T19))))</f>
        <v>0.6</v>
      </c>
      <c r="AE19" s="497" t="str">
        <f>IF(AF19&lt;=20%,"Leve",IF(AF19&lt;=40%,"Menor",IF(AF19&lt;=60%,"Moderado",IF(AF19&lt;=80%,"Mayor",IF(AF19&lt;=100%,"Catastrófico")))))</f>
        <v>Moderado</v>
      </c>
      <c r="AF19" s="497">
        <f>AVERAGE(AD19:AD22)</f>
        <v>0.6</v>
      </c>
      <c r="AG19" s="483" t="str">
        <f>VLOOKUP(AA19&amp;AE19,[4]Hoja1!$B$4:$C$28,2,0)</f>
        <v>Moderado</v>
      </c>
      <c r="AH19" s="483" t="s">
        <v>284</v>
      </c>
      <c r="AI19" s="483"/>
      <c r="AJ19" s="483"/>
      <c r="AK19" s="483"/>
      <c r="AL19" s="483"/>
      <c r="AM19" s="484"/>
      <c r="AN19" s="474"/>
    </row>
    <row r="20" spans="1:298" ht="57.75" customHeight="1">
      <c r="A20" s="533"/>
      <c r="B20" s="409"/>
      <c r="C20" s="411"/>
      <c r="D20" s="506"/>
      <c r="E20" s="506"/>
      <c r="F20" s="411"/>
      <c r="G20" s="411"/>
      <c r="H20" s="411"/>
      <c r="I20" s="524"/>
      <c r="J20" s="498"/>
      <c r="K20" s="411"/>
      <c r="L20" s="411"/>
      <c r="M20" s="411"/>
      <c r="N20" s="411"/>
      <c r="O20" s="298">
        <v>2</v>
      </c>
      <c r="P20" s="312" t="s">
        <v>610</v>
      </c>
      <c r="Q20" s="298" t="str">
        <f t="shared" si="0"/>
        <v>Probabilidad</v>
      </c>
      <c r="R20" s="298" t="s">
        <v>52</v>
      </c>
      <c r="S20" s="298" t="s">
        <v>57</v>
      </c>
      <c r="T20" s="301">
        <f>VLOOKUP(R20&amp;S20,[4]Hoja1!$Q$4:$R$9,2,0)</f>
        <v>0.45</v>
      </c>
      <c r="U20" s="298" t="s">
        <v>60</v>
      </c>
      <c r="V20" s="298" t="s">
        <v>62</v>
      </c>
      <c r="W20" s="298" t="s">
        <v>66</v>
      </c>
      <c r="X20" s="301">
        <f>IF(Q20="Probabilidad",($J$17*T20),IF(Q20="Impacto"," "))</f>
        <v>0.27</v>
      </c>
      <c r="Y20" s="301" t="str">
        <f>IF(Z20&lt;=20%,'[4]Tabla probabilidad'!$B$5,IF(Z20&lt;=40%,'[4]Tabla probabilidad'!$B$6,IF(Z20&lt;=60%,'[4]Tabla probabilidad'!$B$7,IF(Z20&lt;=80%,'[4]Tabla probabilidad'!$B$8,IF(Z20&lt;=100%,'[4]Tabla probabilidad'!$B$9)))))</f>
        <v>Baja</v>
      </c>
      <c r="Z20" s="301">
        <f>IF(R20="Preventivo",(J17-(J17*T20)),IF(R20="Detectivo",(J17-(J17*T20)),IF(R20="Correctivo",(J17))))</f>
        <v>0.32999999999999996</v>
      </c>
      <c r="AA20" s="498"/>
      <c r="AB20" s="498"/>
      <c r="AC20" s="301" t="str">
        <f t="shared" si="2"/>
        <v>Moderado</v>
      </c>
      <c r="AD20" s="301">
        <f>IF(Q20="Probabilidad",(($M$17-0)),IF(Q20="Impacto",($M$17-($M$17*T20))))</f>
        <v>0.6</v>
      </c>
      <c r="AE20" s="498"/>
      <c r="AF20" s="498"/>
      <c r="AG20" s="411"/>
      <c r="AH20" s="411"/>
      <c r="AI20" s="411"/>
      <c r="AJ20" s="411"/>
      <c r="AK20" s="411"/>
      <c r="AL20" s="411"/>
      <c r="AM20" s="485"/>
      <c r="AN20" s="474"/>
    </row>
    <row r="21" spans="1:298" ht="52.5" customHeight="1">
      <c r="A21" s="533"/>
      <c r="B21" s="409"/>
      <c r="C21" s="411"/>
      <c r="D21" s="506"/>
      <c r="E21" s="506"/>
      <c r="F21" s="411"/>
      <c r="G21" s="411"/>
      <c r="H21" s="411"/>
      <c r="I21" s="524"/>
      <c r="J21" s="498"/>
      <c r="K21" s="411"/>
      <c r="L21" s="411"/>
      <c r="M21" s="411"/>
      <c r="N21" s="411"/>
      <c r="O21" s="298">
        <v>3</v>
      </c>
      <c r="P21" s="312" t="s">
        <v>610</v>
      </c>
      <c r="Q21" s="298" t="str">
        <f t="shared" si="0"/>
        <v>Probabilidad</v>
      </c>
      <c r="R21" s="298" t="s">
        <v>52</v>
      </c>
      <c r="S21" s="298" t="s">
        <v>57</v>
      </c>
      <c r="T21" s="301">
        <f>VLOOKUP(R21&amp;S21,[4]Hoja1!$Q$4:$R$9,2,0)</f>
        <v>0.45</v>
      </c>
      <c r="U21" s="298" t="s">
        <v>60</v>
      </c>
      <c r="V21" s="298" t="s">
        <v>62</v>
      </c>
      <c r="W21" s="298" t="s">
        <v>66</v>
      </c>
      <c r="X21" s="301">
        <f>IF(Q21="Probabilidad",($J$17*T21),IF(Q21="Impacto"," "))</f>
        <v>0.27</v>
      </c>
      <c r="Y21" s="301" t="str">
        <f>IF(Z21&lt;=20%,'[4]Tabla probabilidad'!$B$5,IF(Z21&lt;=40%,'[4]Tabla probabilidad'!$B$6,IF(Z21&lt;=60%,'[4]Tabla probabilidad'!$B$7,IF(Z21&lt;=80%,'[4]Tabla probabilidad'!$B$8,IF(Z21&lt;=100%,'[4]Tabla probabilidad'!$B$9)))))</f>
        <v>Muy Baja</v>
      </c>
      <c r="Z21" s="301">
        <f>IF(R21="Preventivo",(J18-(J18*T21)),IF(R21="Detectivo",(J18-(J18*T21)),IF(R21="Correctivo",(J18))))</f>
        <v>0</v>
      </c>
      <c r="AA21" s="498"/>
      <c r="AB21" s="498"/>
      <c r="AC21" s="301" t="str">
        <f t="shared" si="2"/>
        <v>Moderado</v>
      </c>
      <c r="AD21" s="301">
        <f>IF(Q21="Probabilidad",(($M$17-0)),IF(Q21="Impacto",($M$17-($M$17*T21))))</f>
        <v>0.6</v>
      </c>
      <c r="AE21" s="498"/>
      <c r="AF21" s="498"/>
      <c r="AG21" s="411"/>
      <c r="AH21" s="411"/>
      <c r="AI21" s="411"/>
      <c r="AJ21" s="411"/>
      <c r="AK21" s="411"/>
      <c r="AL21" s="411"/>
      <c r="AM21" s="485"/>
      <c r="AN21" s="474"/>
    </row>
    <row r="22" spans="1:298" ht="93.75" customHeight="1" thickBot="1">
      <c r="A22" s="534"/>
      <c r="B22" s="536"/>
      <c r="C22" s="522"/>
      <c r="D22" s="521"/>
      <c r="E22" s="521"/>
      <c r="F22" s="522"/>
      <c r="G22" s="522"/>
      <c r="H22" s="522"/>
      <c r="I22" s="525"/>
      <c r="J22" s="526"/>
      <c r="K22" s="522"/>
      <c r="L22" s="522"/>
      <c r="M22" s="522"/>
      <c r="N22" s="522"/>
      <c r="O22" s="298">
        <v>4</v>
      </c>
      <c r="P22" s="312" t="s">
        <v>611</v>
      </c>
      <c r="Q22" s="298" t="str">
        <f t="shared" si="0"/>
        <v>Probabilidad</v>
      </c>
      <c r="R22" s="298" t="s">
        <v>52</v>
      </c>
      <c r="S22" s="298" t="s">
        <v>57</v>
      </c>
      <c r="T22" s="301">
        <f>VLOOKUP(R22&amp;S22,[4]Hoja1!$Q$4:$R$9,2,0)</f>
        <v>0.45</v>
      </c>
      <c r="U22" s="298" t="s">
        <v>60</v>
      </c>
      <c r="V22" s="298" t="s">
        <v>62</v>
      </c>
      <c r="W22" s="298" t="s">
        <v>66</v>
      </c>
      <c r="X22" s="301">
        <f>IF(Q22="Probabilidad",($J$17*T22),IF(Q22="Impacto"," "))</f>
        <v>0.27</v>
      </c>
      <c r="Y22" s="301" t="str">
        <f>IF(Z22&lt;=20%,'[4]Tabla probabilidad'!$B$5,IF(Z22&lt;=40%,'[4]Tabla probabilidad'!$B$6,IF(Z22&lt;=60%,'[4]Tabla probabilidad'!$B$7,IF(Z22&lt;=80%,'[4]Tabla probabilidad'!$B$8,IF(Z22&lt;=100%,'[4]Tabla probabilidad'!$B$9)))))</f>
        <v>Baja</v>
      </c>
      <c r="Z22" s="301">
        <f>IF(R22="Preventivo",(J19-(J19*T22)),IF(R22="Detectivo",(J19-(J19*T22)),IF(R22="Correctivo",(J19))))</f>
        <v>0.32999999999999996</v>
      </c>
      <c r="AA22" s="498"/>
      <c r="AB22" s="498"/>
      <c r="AC22" s="301" t="str">
        <f t="shared" si="2"/>
        <v>Moderado</v>
      </c>
      <c r="AD22" s="301">
        <f>IF(Q22="Probabilidad",(($M$17-0)),IF(Q22="Impacto",($M$17-($M$17*T22))))</f>
        <v>0.6</v>
      </c>
      <c r="AE22" s="498"/>
      <c r="AF22" s="498"/>
      <c r="AG22" s="411"/>
      <c r="AH22" s="411"/>
      <c r="AI22" s="411"/>
      <c r="AJ22" s="411"/>
      <c r="AK22" s="411"/>
      <c r="AL22" s="411"/>
      <c r="AM22" s="485"/>
      <c r="AN22" s="474"/>
    </row>
    <row r="23" spans="1:298" ht="48" customHeight="1">
      <c r="A23" s="475">
        <v>4</v>
      </c>
      <c r="B23" s="410" t="s">
        <v>378</v>
      </c>
      <c r="C23" s="491" t="s">
        <v>387</v>
      </c>
      <c r="D23" s="505" t="s">
        <v>414</v>
      </c>
      <c r="E23" s="491" t="s">
        <v>410</v>
      </c>
      <c r="F23" s="491" t="s">
        <v>315</v>
      </c>
      <c r="G23" s="491" t="s">
        <v>43</v>
      </c>
      <c r="H23" s="491">
        <v>10000</v>
      </c>
      <c r="I23" s="502" t="str">
        <f>IF(H23&lt;=2,'Tabla probabilidad'!$B$5,IF(H23&lt;=24,'Tabla probabilidad'!$B$6,IF(H23&lt;=500,'Tabla probabilidad'!$B$7,IF(H23&lt;=5000,'Tabla probabilidad'!$B$8,IF(H23&gt;5000,'Tabla probabilidad'!$B$9)))))</f>
        <v>Muy Alta</v>
      </c>
      <c r="J23" s="508">
        <f>IF(H23&lt;=2,'Tabla probabilidad'!$D$5,IF(H23&lt;=24,'Tabla probabilidad'!$D$6,IF(H23&lt;=500,'Tabla probabilidad'!$D$7,IF(H23&lt;=5000,'Tabla probabilidad'!$D$8,IF(H23&gt;5000,'Tabla probabilidad'!$D$9)))))</f>
        <v>1</v>
      </c>
      <c r="K23" s="491" t="s">
        <v>304</v>
      </c>
      <c r="L23" s="491"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Mayor</v>
      </c>
      <c r="M23" s="491"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80%</v>
      </c>
      <c r="N23" s="491" t="str">
        <f>VLOOKUP((I23&amp;L23),Hoja1!$B$4:$C$28,2,0)</f>
        <v xml:space="preserve">Alto </v>
      </c>
      <c r="O23" s="299">
        <v>1</v>
      </c>
      <c r="P23" s="148" t="s">
        <v>411</v>
      </c>
      <c r="Q23" s="298" t="str">
        <f t="shared" si="0"/>
        <v>Probabilidad</v>
      </c>
      <c r="R23" s="298" t="s">
        <v>52</v>
      </c>
      <c r="S23" s="298" t="s">
        <v>57</v>
      </c>
      <c r="T23" s="301">
        <f>VLOOKUP(R23&amp;S23,[5]Hoja1!$Q$4:$R$9,2,0)</f>
        <v>0.45</v>
      </c>
      <c r="U23" s="299" t="s">
        <v>59</v>
      </c>
      <c r="V23" s="299" t="s">
        <v>62</v>
      </c>
      <c r="W23" s="299" t="s">
        <v>65</v>
      </c>
      <c r="X23" s="304">
        <f>IF(Q23="Probabilidad",($J$23*T23),IF(Q23="Impacto"," "))</f>
        <v>0.45</v>
      </c>
      <c r="Y23" s="304" t="str">
        <f>IF(Z23&lt;=20%,'Tabla probabilidad'!$B$5,IF(Z23&lt;=40%,'Tabla probabilidad'!$B$6,IF(Z23&lt;=60%,'Tabla probabilidad'!$B$7,IF(Z23&lt;=80%,'Tabla probabilidad'!$B$8,IF(Z23&lt;=100%,'Tabla probabilidad'!$B$9)))))</f>
        <v>Media</v>
      </c>
      <c r="Z23" s="304">
        <f>IF(R23="Preventivo",(J23-(J23*T23)),IF(R23="Detectivo",(J23-(J23*T23)),IF(R23="Correctivo",(J23))))</f>
        <v>0.55000000000000004</v>
      </c>
      <c r="AA23" s="500" t="str">
        <f>IF(AB23&lt;=20%,'Tabla probabilidad'!$B$5,IF(AB23&lt;=40%,'Tabla probabilidad'!$B$6,IF(AB23&lt;=60%,'Tabla probabilidad'!$B$7,IF(AB23&lt;=80%,'Tabla probabilidad'!$B$8,IF(AB23&lt;=100%,'Tabla probabilidad'!$B$9)))))</f>
        <v>Media</v>
      </c>
      <c r="AB23" s="500">
        <f>AVERAGE(Z23:Z27)</f>
        <v>0.59000000000000008</v>
      </c>
      <c r="AC23" s="304" t="str">
        <f t="shared" ref="AC23:AC27" si="7">IF(AD23&lt;=20%,"Leve",IF(AD23&lt;=40%,"Menor",IF(AD23&lt;=60%,"Moderado",IF(AD23&lt;=80%,"Mayor",IF(AD23&lt;=100%,"Catastrófico")))))</f>
        <v>Leve</v>
      </c>
      <c r="AD23" s="301">
        <f>IF(Q23="Probabilidad",(($M$25-0)),IF(Q23="Impacto",($M$25-($M$25*T23))))</f>
        <v>0</v>
      </c>
      <c r="AE23" s="500" t="str">
        <f>IF(AF23&lt;=20%,"Leve",IF(AF23&lt;=40%,"Menor",IF(AF23&lt;=60%,"Moderado",IF(AF23&lt;=80%,"Mayor",IF(AF23&lt;=100%,"Catastrófico")))))</f>
        <v>Leve</v>
      </c>
      <c r="AF23" s="500">
        <f>AVERAGE(AD23:AD27)</f>
        <v>0</v>
      </c>
      <c r="AG23" s="410" t="str">
        <f>VLOOKUP(AA23&amp;AE23,Hoja1!$B$4:$C$28,2,0)</f>
        <v>Moderado</v>
      </c>
      <c r="AH23" s="410" t="s">
        <v>284</v>
      </c>
      <c r="AI23" s="514"/>
      <c r="AJ23" s="514"/>
      <c r="AK23" s="514"/>
      <c r="AL23" s="514"/>
      <c r="AM23" s="514"/>
      <c r="AN23" s="487"/>
      <c r="AO23" s="142"/>
      <c r="AP23" s="142"/>
      <c r="AQ23" s="142"/>
      <c r="AR23" s="142"/>
      <c r="AS23" s="142"/>
      <c r="AT23" s="142"/>
      <c r="AU23" s="142"/>
      <c r="AV23" s="142"/>
      <c r="AW23" s="142"/>
      <c r="AX23" s="142"/>
      <c r="AY23" s="142"/>
      <c r="AZ23" s="142"/>
      <c r="BA23" s="142"/>
      <c r="BB23" s="142"/>
      <c r="BC23" s="142"/>
      <c r="BD23" s="142"/>
      <c r="BE23" s="142"/>
      <c r="BF23" s="142"/>
      <c r="BG23" s="142"/>
      <c r="BH23" s="142"/>
      <c r="BI23" s="142"/>
      <c r="BJ23" s="142"/>
      <c r="BK23" s="142"/>
      <c r="BL23" s="142"/>
      <c r="BM23" s="142"/>
      <c r="BN23" s="142"/>
      <c r="BO23" s="142"/>
      <c r="BP23" s="142"/>
      <c r="BQ23" s="142"/>
      <c r="BR23" s="142"/>
      <c r="BS23" s="142"/>
      <c r="BT23" s="142"/>
      <c r="BU23" s="142"/>
      <c r="BV23" s="142"/>
      <c r="BW23" s="142"/>
      <c r="BX23" s="142"/>
      <c r="BY23" s="142"/>
      <c r="BZ23" s="142"/>
      <c r="CA23" s="142"/>
      <c r="CB23" s="142"/>
      <c r="CC23" s="142"/>
      <c r="CD23" s="142"/>
      <c r="CE23" s="142"/>
      <c r="CF23" s="142"/>
      <c r="CG23" s="142"/>
      <c r="CH23" s="142"/>
      <c r="CI23" s="142"/>
      <c r="CJ23" s="142"/>
      <c r="CK23" s="142"/>
      <c r="CL23" s="142"/>
      <c r="CM23" s="142"/>
      <c r="CN23" s="142"/>
      <c r="CO23" s="142"/>
      <c r="CP23" s="142"/>
      <c r="CQ23" s="142"/>
      <c r="CR23" s="142"/>
      <c r="CS23" s="142"/>
      <c r="CT23" s="142"/>
      <c r="CU23" s="142"/>
      <c r="CV23" s="142"/>
      <c r="CW23" s="142"/>
      <c r="CX23" s="142"/>
      <c r="CY23" s="142"/>
      <c r="CZ23" s="142"/>
      <c r="DA23" s="142"/>
      <c r="DB23" s="142"/>
      <c r="DC23" s="142"/>
      <c r="DD23" s="142"/>
      <c r="DE23" s="142"/>
      <c r="DF23" s="142"/>
      <c r="DG23" s="142"/>
      <c r="DH23" s="142"/>
      <c r="DI23" s="142"/>
      <c r="DJ23" s="142"/>
      <c r="DK23" s="142"/>
      <c r="DL23" s="142"/>
      <c r="DM23" s="142"/>
      <c r="DN23" s="142"/>
      <c r="DO23" s="142"/>
      <c r="DP23" s="142"/>
      <c r="DQ23" s="142"/>
      <c r="DR23" s="142"/>
      <c r="DS23" s="142"/>
      <c r="DT23" s="142"/>
      <c r="DU23" s="142"/>
      <c r="DV23" s="142"/>
      <c r="DW23" s="142"/>
      <c r="DX23" s="142"/>
      <c r="DY23" s="142"/>
      <c r="DZ23" s="142"/>
      <c r="EA23" s="142"/>
      <c r="EB23" s="142"/>
      <c r="EC23" s="142"/>
      <c r="ED23" s="142"/>
      <c r="EE23" s="142"/>
      <c r="EF23" s="142"/>
      <c r="EG23" s="142"/>
      <c r="EH23" s="142"/>
      <c r="EI23" s="142"/>
      <c r="EJ23" s="142"/>
      <c r="EK23" s="142"/>
      <c r="EL23" s="142"/>
      <c r="EM23" s="142"/>
      <c r="EN23" s="142"/>
      <c r="EO23" s="142"/>
      <c r="EP23" s="142"/>
      <c r="EQ23" s="142"/>
      <c r="ER23" s="142"/>
      <c r="ES23" s="142"/>
      <c r="ET23" s="142"/>
      <c r="EU23" s="142"/>
      <c r="EV23" s="142"/>
      <c r="EW23" s="142"/>
      <c r="EX23" s="142"/>
      <c r="EY23" s="142"/>
      <c r="EZ23" s="142"/>
      <c r="FA23" s="142"/>
      <c r="FB23" s="142"/>
      <c r="FC23" s="142"/>
      <c r="FD23" s="142"/>
      <c r="FE23" s="142"/>
      <c r="FF23" s="142"/>
      <c r="FG23" s="142"/>
      <c r="FH23" s="142"/>
      <c r="FI23" s="142"/>
      <c r="FJ23" s="142"/>
      <c r="FK23" s="142"/>
      <c r="FL23" s="142"/>
      <c r="FM23" s="142"/>
      <c r="FN23" s="142"/>
      <c r="FO23" s="142"/>
      <c r="FP23" s="142"/>
      <c r="FQ23" s="142"/>
      <c r="FR23" s="142"/>
      <c r="FS23" s="142"/>
      <c r="FT23" s="142"/>
      <c r="FU23" s="142"/>
      <c r="FV23" s="142"/>
      <c r="FW23" s="142"/>
      <c r="FX23" s="142"/>
      <c r="FY23" s="142"/>
      <c r="FZ23" s="142"/>
      <c r="GA23" s="142"/>
      <c r="GB23" s="142"/>
      <c r="GC23" s="142"/>
      <c r="GD23" s="142"/>
      <c r="GE23" s="142"/>
      <c r="GF23" s="142"/>
      <c r="GG23" s="142"/>
      <c r="GH23" s="142"/>
      <c r="GI23" s="142"/>
      <c r="GJ23" s="142"/>
      <c r="GK23" s="142"/>
      <c r="GL23" s="142"/>
      <c r="GM23" s="142"/>
      <c r="GN23" s="142"/>
      <c r="GO23" s="142"/>
      <c r="GP23" s="142"/>
      <c r="GQ23" s="142"/>
      <c r="GR23" s="142"/>
      <c r="GS23" s="142"/>
      <c r="GT23" s="142"/>
      <c r="GU23" s="142"/>
      <c r="GV23" s="142"/>
      <c r="GW23" s="142"/>
      <c r="GX23" s="142"/>
      <c r="GY23" s="142"/>
      <c r="GZ23" s="142"/>
      <c r="HA23" s="142"/>
      <c r="HB23" s="142"/>
      <c r="HC23" s="142"/>
      <c r="HD23" s="142"/>
      <c r="HE23" s="142"/>
      <c r="HF23" s="142"/>
      <c r="HG23" s="142"/>
      <c r="HH23" s="142"/>
      <c r="HI23" s="142"/>
      <c r="HJ23" s="142"/>
      <c r="HK23" s="142"/>
      <c r="HL23" s="142"/>
      <c r="HM23" s="142"/>
      <c r="HN23" s="142"/>
      <c r="HO23" s="142"/>
      <c r="HP23" s="142"/>
      <c r="HQ23" s="142"/>
      <c r="HR23" s="142"/>
      <c r="HS23" s="142"/>
      <c r="HT23" s="142"/>
      <c r="HU23" s="142"/>
      <c r="HV23" s="142"/>
      <c r="HW23" s="142"/>
      <c r="HX23" s="142"/>
      <c r="HY23" s="142"/>
      <c r="HZ23" s="142"/>
      <c r="IA23" s="142"/>
      <c r="IB23" s="142"/>
      <c r="IC23" s="142"/>
      <c r="ID23" s="142"/>
      <c r="IE23" s="142"/>
      <c r="IF23" s="142"/>
      <c r="IG23" s="142"/>
      <c r="IH23" s="142"/>
      <c r="II23" s="142"/>
      <c r="IJ23" s="142"/>
      <c r="IK23" s="142"/>
      <c r="IL23" s="142"/>
      <c r="IM23" s="142"/>
      <c r="IN23" s="142"/>
      <c r="IO23" s="142"/>
      <c r="IP23" s="142"/>
      <c r="IQ23" s="142"/>
      <c r="IR23" s="142"/>
      <c r="IS23" s="142"/>
      <c r="IT23" s="142"/>
      <c r="IU23" s="142"/>
      <c r="IV23" s="142"/>
      <c r="IW23" s="142"/>
      <c r="IX23" s="142"/>
      <c r="IY23" s="142"/>
      <c r="IZ23" s="142"/>
      <c r="JA23" s="142"/>
      <c r="JB23" s="142"/>
      <c r="JC23" s="142"/>
      <c r="JD23" s="142"/>
      <c r="JE23" s="142"/>
      <c r="JF23" s="142"/>
      <c r="JG23" s="142"/>
      <c r="JH23" s="142"/>
      <c r="JI23" s="142"/>
      <c r="JJ23" s="142"/>
      <c r="JK23" s="142"/>
      <c r="JL23" s="142"/>
      <c r="JM23" s="142"/>
      <c r="JN23" s="142"/>
      <c r="JO23" s="142"/>
      <c r="JP23" s="142"/>
      <c r="JQ23" s="142"/>
      <c r="JR23" s="142"/>
      <c r="JS23" s="142"/>
      <c r="JT23" s="142"/>
      <c r="JU23" s="142"/>
      <c r="JV23" s="142"/>
      <c r="JW23" s="142"/>
      <c r="JX23" s="142"/>
      <c r="JY23" s="142"/>
      <c r="JZ23" s="142"/>
      <c r="KA23" s="142"/>
      <c r="KB23" s="142"/>
      <c r="KC23" s="142"/>
      <c r="KD23" s="142"/>
      <c r="KE23" s="142"/>
      <c r="KF23" s="142"/>
      <c r="KG23" s="142"/>
      <c r="KH23" s="142"/>
      <c r="KI23" s="142"/>
      <c r="KJ23" s="142"/>
      <c r="KK23" s="142"/>
      <c r="KL23" s="142"/>
    </row>
    <row r="24" spans="1:298" ht="55.5" customHeight="1">
      <c r="A24" s="476"/>
      <c r="B24" s="411"/>
      <c r="C24" s="495"/>
      <c r="D24" s="506"/>
      <c r="E24" s="495"/>
      <c r="F24" s="495"/>
      <c r="G24" s="495"/>
      <c r="H24" s="495"/>
      <c r="I24" s="503"/>
      <c r="J24" s="509"/>
      <c r="K24" s="495"/>
      <c r="L24" s="492"/>
      <c r="M24" s="492"/>
      <c r="N24" s="495"/>
      <c r="O24" s="298">
        <v>2</v>
      </c>
      <c r="P24" s="149" t="s">
        <v>412</v>
      </c>
      <c r="Q24" s="298" t="str">
        <f t="shared" si="0"/>
        <v>Probabilidad</v>
      </c>
      <c r="R24" s="298" t="s">
        <v>52</v>
      </c>
      <c r="S24" s="298" t="s">
        <v>57</v>
      </c>
      <c r="T24" s="301">
        <f>VLOOKUP(R24&amp;S24,[5]Hoja1!$Q$4:$R$9,2,0)</f>
        <v>0.45</v>
      </c>
      <c r="U24" s="298" t="s">
        <v>59</v>
      </c>
      <c r="V24" s="298" t="s">
        <v>62</v>
      </c>
      <c r="W24" s="298" t="s">
        <v>65</v>
      </c>
      <c r="X24" s="301">
        <f t="shared" ref="X24:X27" si="8">IF(Q24="Probabilidad",($J$23*T24),IF(Q24="Impacto"," "))</f>
        <v>0.45</v>
      </c>
      <c r="Y24" s="301" t="str">
        <f>IF(Z24&lt;=20%,'Tabla probabilidad'!$B$5,IF(Z24&lt;=40%,'Tabla probabilidad'!$B$6,IF(Z24&lt;=60%,'Tabla probabilidad'!$B$7,IF(Z24&lt;=80%,'Tabla probabilidad'!$B$8,IF(Z24&lt;=100%,'Tabla probabilidad'!$B$9)))))</f>
        <v>Media</v>
      </c>
      <c r="Z24" s="301">
        <f>IF(R24="Preventivo",(J23-(J23*T24)),IF(R24="Detectivo",(J23-(J23*T24)),IF(R24="Correctivo",(J23))))</f>
        <v>0.55000000000000004</v>
      </c>
      <c r="AA24" s="498"/>
      <c r="AB24" s="498"/>
      <c r="AC24" s="301" t="str">
        <f t="shared" si="7"/>
        <v>Leve</v>
      </c>
      <c r="AD24" s="301">
        <f t="shared" ref="AD24:AD27" si="9">IF(Q24="Probabilidad",(($M$25-0)),IF(Q24="Impacto",($M$25-($M$25*T24))))</f>
        <v>0</v>
      </c>
      <c r="AE24" s="498"/>
      <c r="AF24" s="498"/>
      <c r="AG24" s="411"/>
      <c r="AH24" s="411"/>
      <c r="AI24" s="489"/>
      <c r="AJ24" s="489"/>
      <c r="AK24" s="489"/>
      <c r="AL24" s="489"/>
      <c r="AM24" s="489"/>
      <c r="AN24" s="474"/>
      <c r="AO24" s="142"/>
      <c r="AP24" s="142"/>
      <c r="AQ24" s="142"/>
      <c r="AR24" s="142"/>
      <c r="AS24" s="142"/>
      <c r="AT24" s="142"/>
      <c r="AU24" s="142"/>
      <c r="AV24" s="142"/>
      <c r="AW24" s="142"/>
      <c r="AX24" s="142"/>
      <c r="AY24" s="142"/>
      <c r="AZ24" s="142"/>
      <c r="BA24" s="142"/>
      <c r="BB24" s="142"/>
      <c r="BC24" s="142"/>
      <c r="BD24" s="142"/>
      <c r="BE24" s="142"/>
      <c r="BF24" s="142"/>
      <c r="BG24" s="142"/>
      <c r="BH24" s="142"/>
      <c r="BI24" s="142"/>
      <c r="BJ24" s="142"/>
      <c r="BK24" s="142"/>
      <c r="BL24" s="142"/>
      <c r="BM24" s="142"/>
      <c r="BN24" s="142"/>
      <c r="BO24" s="142"/>
      <c r="BP24" s="142"/>
      <c r="BQ24" s="142"/>
      <c r="BR24" s="142"/>
      <c r="BS24" s="142"/>
      <c r="BT24" s="142"/>
      <c r="BU24" s="142"/>
      <c r="BV24" s="142"/>
      <c r="BW24" s="142"/>
      <c r="BX24" s="142"/>
      <c r="BY24" s="142"/>
      <c r="BZ24" s="142"/>
      <c r="CA24" s="142"/>
      <c r="CB24" s="142"/>
      <c r="CC24" s="142"/>
      <c r="CD24" s="142"/>
      <c r="CE24" s="142"/>
      <c r="CF24" s="142"/>
      <c r="CG24" s="142"/>
      <c r="CH24" s="142"/>
      <c r="CI24" s="142"/>
      <c r="CJ24" s="142"/>
      <c r="CK24" s="142"/>
      <c r="CL24" s="142"/>
      <c r="CM24" s="142"/>
      <c r="CN24" s="142"/>
      <c r="CO24" s="142"/>
      <c r="CP24" s="142"/>
      <c r="CQ24" s="142"/>
      <c r="CR24" s="142"/>
      <c r="CS24" s="142"/>
      <c r="CT24" s="142"/>
      <c r="CU24" s="142"/>
      <c r="CV24" s="142"/>
      <c r="CW24" s="142"/>
      <c r="CX24" s="142"/>
      <c r="CY24" s="142"/>
      <c r="CZ24" s="142"/>
      <c r="DA24" s="142"/>
      <c r="DB24" s="142"/>
      <c r="DC24" s="142"/>
      <c r="DD24" s="142"/>
      <c r="DE24" s="142"/>
      <c r="DF24" s="142"/>
      <c r="DG24" s="142"/>
      <c r="DH24" s="142"/>
      <c r="DI24" s="142"/>
      <c r="DJ24" s="142"/>
      <c r="DK24" s="142"/>
      <c r="DL24" s="142"/>
      <c r="DM24" s="142"/>
      <c r="DN24" s="142"/>
      <c r="DO24" s="142"/>
      <c r="DP24" s="142"/>
      <c r="DQ24" s="142"/>
      <c r="DR24" s="142"/>
      <c r="DS24" s="142"/>
      <c r="DT24" s="142"/>
      <c r="DU24" s="142"/>
      <c r="DV24" s="142"/>
      <c r="DW24" s="142"/>
      <c r="DX24" s="142"/>
      <c r="DY24" s="142"/>
      <c r="DZ24" s="142"/>
      <c r="EA24" s="142"/>
      <c r="EB24" s="142"/>
      <c r="EC24" s="142"/>
      <c r="ED24" s="142"/>
      <c r="EE24" s="142"/>
      <c r="EF24" s="142"/>
      <c r="EG24" s="142"/>
      <c r="EH24" s="142"/>
      <c r="EI24" s="142"/>
      <c r="EJ24" s="142"/>
      <c r="EK24" s="142"/>
      <c r="EL24" s="142"/>
      <c r="EM24" s="142"/>
      <c r="EN24" s="142"/>
      <c r="EO24" s="142"/>
      <c r="EP24" s="142"/>
      <c r="EQ24" s="142"/>
      <c r="ER24" s="142"/>
      <c r="ES24" s="142"/>
      <c r="ET24" s="142"/>
      <c r="EU24" s="142"/>
      <c r="EV24" s="142"/>
      <c r="EW24" s="142"/>
      <c r="EX24" s="142"/>
      <c r="EY24" s="142"/>
      <c r="EZ24" s="142"/>
      <c r="FA24" s="142"/>
      <c r="FB24" s="142"/>
      <c r="FC24" s="142"/>
      <c r="FD24" s="142"/>
      <c r="FE24" s="142"/>
      <c r="FF24" s="142"/>
      <c r="FG24" s="142"/>
      <c r="FH24" s="142"/>
      <c r="FI24" s="142"/>
      <c r="FJ24" s="142"/>
      <c r="FK24" s="142"/>
      <c r="FL24" s="142"/>
      <c r="FM24" s="142"/>
      <c r="FN24" s="142"/>
      <c r="FO24" s="142"/>
      <c r="FP24" s="142"/>
      <c r="FQ24" s="142"/>
      <c r="FR24" s="142"/>
      <c r="FS24" s="142"/>
      <c r="FT24" s="142"/>
      <c r="FU24" s="142"/>
      <c r="FV24" s="142"/>
      <c r="FW24" s="142"/>
      <c r="FX24" s="142"/>
      <c r="FY24" s="142"/>
      <c r="FZ24" s="142"/>
      <c r="GA24" s="142"/>
      <c r="GB24" s="142"/>
      <c r="GC24" s="142"/>
      <c r="GD24" s="142"/>
      <c r="GE24" s="142"/>
      <c r="GF24" s="142"/>
      <c r="GG24" s="142"/>
      <c r="GH24" s="142"/>
      <c r="GI24" s="142"/>
      <c r="GJ24" s="142"/>
      <c r="GK24" s="142"/>
      <c r="GL24" s="142"/>
      <c r="GM24" s="142"/>
      <c r="GN24" s="142"/>
      <c r="GO24" s="142"/>
      <c r="GP24" s="142"/>
      <c r="GQ24" s="142"/>
      <c r="GR24" s="142"/>
      <c r="GS24" s="142"/>
      <c r="GT24" s="142"/>
      <c r="GU24" s="142"/>
      <c r="GV24" s="142"/>
      <c r="GW24" s="142"/>
      <c r="GX24" s="142"/>
      <c r="GY24" s="142"/>
      <c r="GZ24" s="142"/>
      <c r="HA24" s="142"/>
      <c r="HB24" s="142"/>
      <c r="HC24" s="142"/>
      <c r="HD24" s="142"/>
      <c r="HE24" s="142"/>
      <c r="HF24" s="142"/>
      <c r="HG24" s="142"/>
      <c r="HH24" s="142"/>
      <c r="HI24" s="142"/>
      <c r="HJ24" s="142"/>
      <c r="HK24" s="142"/>
      <c r="HL24" s="142"/>
      <c r="HM24" s="142"/>
      <c r="HN24" s="142"/>
      <c r="HO24" s="142"/>
      <c r="HP24" s="142"/>
      <c r="HQ24" s="142"/>
      <c r="HR24" s="142"/>
      <c r="HS24" s="142"/>
      <c r="HT24" s="142"/>
      <c r="HU24" s="142"/>
      <c r="HV24" s="142"/>
      <c r="HW24" s="142"/>
      <c r="HX24" s="142"/>
      <c r="HY24" s="142"/>
      <c r="HZ24" s="142"/>
      <c r="IA24" s="142"/>
      <c r="IB24" s="142"/>
      <c r="IC24" s="142"/>
      <c r="ID24" s="142"/>
      <c r="IE24" s="142"/>
      <c r="IF24" s="142"/>
      <c r="IG24" s="142"/>
      <c r="IH24" s="142"/>
      <c r="II24" s="142"/>
      <c r="IJ24" s="142"/>
      <c r="IK24" s="142"/>
      <c r="IL24" s="142"/>
      <c r="IM24" s="142"/>
      <c r="IN24" s="142"/>
      <c r="IO24" s="142"/>
      <c r="IP24" s="142"/>
      <c r="IQ24" s="142"/>
      <c r="IR24" s="142"/>
      <c r="IS24" s="142"/>
      <c r="IT24" s="142"/>
      <c r="IU24" s="142"/>
      <c r="IV24" s="142"/>
      <c r="IW24" s="142"/>
      <c r="IX24" s="142"/>
      <c r="IY24" s="142"/>
      <c r="IZ24" s="142"/>
      <c r="JA24" s="142"/>
      <c r="JB24" s="142"/>
      <c r="JC24" s="142"/>
      <c r="JD24" s="142"/>
      <c r="JE24" s="142"/>
      <c r="JF24" s="142"/>
      <c r="JG24" s="142"/>
      <c r="JH24" s="142"/>
      <c r="JI24" s="142"/>
      <c r="JJ24" s="142"/>
      <c r="JK24" s="142"/>
      <c r="JL24" s="142"/>
      <c r="JM24" s="142"/>
      <c r="JN24" s="142"/>
      <c r="JO24" s="142"/>
      <c r="JP24" s="142"/>
      <c r="JQ24" s="142"/>
      <c r="JR24" s="142"/>
      <c r="JS24" s="142"/>
      <c r="JT24" s="142"/>
      <c r="JU24" s="142"/>
      <c r="JV24" s="142"/>
      <c r="JW24" s="142"/>
      <c r="JX24" s="142"/>
      <c r="JY24" s="142"/>
      <c r="JZ24" s="142"/>
      <c r="KA24" s="142"/>
      <c r="KB24" s="142"/>
      <c r="KC24" s="142"/>
      <c r="KD24" s="142"/>
      <c r="KE24" s="142"/>
      <c r="KF24" s="142"/>
      <c r="KG24" s="142"/>
      <c r="KH24" s="142"/>
      <c r="KI24" s="142"/>
      <c r="KJ24" s="142"/>
      <c r="KK24" s="142"/>
      <c r="KL24" s="142"/>
    </row>
    <row r="25" spans="1:298" ht="42" customHeight="1">
      <c r="A25" s="476"/>
      <c r="B25" s="411"/>
      <c r="C25" s="495"/>
      <c r="D25" s="506"/>
      <c r="E25" s="495"/>
      <c r="F25" s="495"/>
      <c r="G25" s="495"/>
      <c r="H25" s="495"/>
      <c r="I25" s="503"/>
      <c r="J25" s="509"/>
      <c r="K25" s="495"/>
      <c r="L25" s="492"/>
      <c r="M25" s="492"/>
      <c r="N25" s="495"/>
      <c r="O25" s="298">
        <v>3</v>
      </c>
      <c r="P25" s="149" t="s">
        <v>413</v>
      </c>
      <c r="Q25" s="298" t="str">
        <f t="shared" si="0"/>
        <v>Probabilidad</v>
      </c>
      <c r="R25" s="298" t="s">
        <v>52</v>
      </c>
      <c r="S25" s="298" t="s">
        <v>57</v>
      </c>
      <c r="T25" s="301">
        <f>VLOOKUP(R25&amp;S25,[5]Hoja1!$Q$4:$R$9,2,0)</f>
        <v>0.45</v>
      </c>
      <c r="U25" s="298" t="s">
        <v>59</v>
      </c>
      <c r="V25" s="298" t="s">
        <v>62</v>
      </c>
      <c r="W25" s="298" t="s">
        <v>65</v>
      </c>
      <c r="X25" s="301">
        <f t="shared" si="8"/>
        <v>0.45</v>
      </c>
      <c r="Y25" s="301" t="str">
        <f>IF(Z25&lt;=20%,'Tabla probabilidad'!$B$5,IF(Z25&lt;=40%,'Tabla probabilidad'!$B$6,IF(Z25&lt;=60%,'Tabla probabilidad'!$B$7,IF(Z25&lt;=80%,'Tabla probabilidad'!$B$8,IF(Z25&lt;=100%,'Tabla probabilidad'!$B$9)))))</f>
        <v>Media</v>
      </c>
      <c r="Z25" s="301">
        <f>IF(R25="Preventivo",(J23-(J23*T25)),IF(R25="Detectivo",(J23-(J23*T25)),IF(R25="Correctivo",(J23))))</f>
        <v>0.55000000000000004</v>
      </c>
      <c r="AA25" s="498"/>
      <c r="AB25" s="498"/>
      <c r="AC25" s="301" t="str">
        <f t="shared" si="7"/>
        <v>Leve</v>
      </c>
      <c r="AD25" s="301">
        <f t="shared" si="9"/>
        <v>0</v>
      </c>
      <c r="AE25" s="498"/>
      <c r="AF25" s="498"/>
      <c r="AG25" s="411"/>
      <c r="AH25" s="411"/>
      <c r="AI25" s="489"/>
      <c r="AJ25" s="489"/>
      <c r="AK25" s="489"/>
      <c r="AL25" s="489"/>
      <c r="AM25" s="489"/>
      <c r="AN25" s="474"/>
      <c r="AO25" s="142"/>
      <c r="AP25" s="142"/>
      <c r="AQ25" s="142"/>
      <c r="AR25" s="142"/>
      <c r="AS25" s="142"/>
      <c r="AT25" s="142"/>
      <c r="AU25" s="142"/>
      <c r="AV25" s="142"/>
      <c r="AW25" s="142"/>
      <c r="AX25" s="142"/>
      <c r="AY25" s="142"/>
      <c r="AZ25" s="142"/>
      <c r="BA25" s="142"/>
      <c r="BB25" s="142"/>
      <c r="BC25" s="142"/>
      <c r="BD25" s="142"/>
      <c r="BE25" s="142"/>
      <c r="BF25" s="142"/>
      <c r="BG25" s="142"/>
      <c r="BH25" s="142"/>
      <c r="BI25" s="142"/>
      <c r="BJ25" s="142"/>
      <c r="BK25" s="142"/>
      <c r="BL25" s="142"/>
      <c r="BM25" s="142"/>
      <c r="BN25" s="142"/>
      <c r="BO25" s="142"/>
      <c r="BP25" s="142"/>
      <c r="BQ25" s="142"/>
      <c r="BR25" s="142"/>
      <c r="BS25" s="142"/>
      <c r="BT25" s="142"/>
      <c r="BU25" s="142"/>
      <c r="BV25" s="142"/>
      <c r="BW25" s="142"/>
      <c r="BX25" s="142"/>
      <c r="BY25" s="142"/>
      <c r="BZ25" s="142"/>
      <c r="CA25" s="142"/>
      <c r="CB25" s="142"/>
      <c r="CC25" s="142"/>
      <c r="CD25" s="142"/>
      <c r="CE25" s="142"/>
      <c r="CF25" s="142"/>
      <c r="CG25" s="142"/>
      <c r="CH25" s="142"/>
      <c r="CI25" s="142"/>
      <c r="CJ25" s="142"/>
      <c r="CK25" s="142"/>
      <c r="CL25" s="142"/>
      <c r="CM25" s="142"/>
      <c r="CN25" s="142"/>
      <c r="CO25" s="142"/>
      <c r="CP25" s="142"/>
      <c r="CQ25" s="142"/>
      <c r="CR25" s="142"/>
      <c r="CS25" s="142"/>
      <c r="CT25" s="142"/>
      <c r="CU25" s="142"/>
      <c r="CV25" s="142"/>
      <c r="CW25" s="142"/>
      <c r="CX25" s="142"/>
      <c r="CY25" s="142"/>
      <c r="CZ25" s="142"/>
      <c r="DA25" s="142"/>
      <c r="DB25" s="142"/>
      <c r="DC25" s="142"/>
      <c r="DD25" s="142"/>
      <c r="DE25" s="142"/>
      <c r="DF25" s="142"/>
      <c r="DG25" s="142"/>
      <c r="DH25" s="142"/>
      <c r="DI25" s="142"/>
      <c r="DJ25" s="142"/>
      <c r="DK25" s="142"/>
      <c r="DL25" s="142"/>
      <c r="DM25" s="142"/>
      <c r="DN25" s="142"/>
      <c r="DO25" s="142"/>
      <c r="DP25" s="142"/>
      <c r="DQ25" s="142"/>
      <c r="DR25" s="142"/>
      <c r="DS25" s="142"/>
      <c r="DT25" s="142"/>
      <c r="DU25" s="142"/>
      <c r="DV25" s="142"/>
      <c r="DW25" s="142"/>
      <c r="DX25" s="142"/>
      <c r="DY25" s="142"/>
      <c r="DZ25" s="142"/>
      <c r="EA25" s="142"/>
      <c r="EB25" s="142"/>
      <c r="EC25" s="142"/>
      <c r="ED25" s="142"/>
      <c r="EE25" s="142"/>
      <c r="EF25" s="142"/>
      <c r="EG25" s="142"/>
      <c r="EH25" s="142"/>
      <c r="EI25" s="142"/>
      <c r="EJ25" s="142"/>
      <c r="EK25" s="142"/>
      <c r="EL25" s="142"/>
      <c r="EM25" s="142"/>
      <c r="EN25" s="142"/>
      <c r="EO25" s="142"/>
      <c r="EP25" s="142"/>
      <c r="EQ25" s="142"/>
      <c r="ER25" s="142"/>
      <c r="ES25" s="142"/>
      <c r="ET25" s="142"/>
      <c r="EU25" s="142"/>
      <c r="EV25" s="142"/>
      <c r="EW25" s="142"/>
      <c r="EX25" s="142"/>
      <c r="EY25" s="142"/>
      <c r="EZ25" s="142"/>
      <c r="FA25" s="142"/>
      <c r="FB25" s="142"/>
      <c r="FC25" s="142"/>
      <c r="FD25" s="142"/>
      <c r="FE25" s="142"/>
      <c r="FF25" s="142"/>
      <c r="FG25" s="142"/>
      <c r="FH25" s="142"/>
      <c r="FI25" s="142"/>
      <c r="FJ25" s="142"/>
      <c r="FK25" s="142"/>
      <c r="FL25" s="142"/>
      <c r="FM25" s="142"/>
      <c r="FN25" s="142"/>
      <c r="FO25" s="142"/>
      <c r="FP25" s="142"/>
      <c r="FQ25" s="142"/>
      <c r="FR25" s="142"/>
      <c r="FS25" s="142"/>
      <c r="FT25" s="142"/>
      <c r="FU25" s="142"/>
      <c r="FV25" s="142"/>
      <c r="FW25" s="142"/>
      <c r="FX25" s="142"/>
      <c r="FY25" s="142"/>
      <c r="FZ25" s="142"/>
      <c r="GA25" s="142"/>
      <c r="GB25" s="142"/>
      <c r="GC25" s="142"/>
      <c r="GD25" s="142"/>
      <c r="GE25" s="142"/>
      <c r="GF25" s="142"/>
      <c r="GG25" s="142"/>
      <c r="GH25" s="142"/>
      <c r="GI25" s="142"/>
      <c r="GJ25" s="142"/>
      <c r="GK25" s="142"/>
      <c r="GL25" s="142"/>
      <c r="GM25" s="142"/>
      <c r="GN25" s="142"/>
      <c r="GO25" s="142"/>
      <c r="GP25" s="142"/>
      <c r="GQ25" s="142"/>
      <c r="GR25" s="142"/>
      <c r="GS25" s="142"/>
      <c r="GT25" s="142"/>
      <c r="GU25" s="142"/>
      <c r="GV25" s="142"/>
      <c r="GW25" s="142"/>
      <c r="GX25" s="142"/>
      <c r="GY25" s="142"/>
      <c r="GZ25" s="142"/>
      <c r="HA25" s="142"/>
      <c r="HB25" s="142"/>
      <c r="HC25" s="142"/>
      <c r="HD25" s="142"/>
      <c r="HE25" s="142"/>
      <c r="HF25" s="142"/>
      <c r="HG25" s="142"/>
      <c r="HH25" s="142"/>
      <c r="HI25" s="142"/>
      <c r="HJ25" s="142"/>
      <c r="HK25" s="142"/>
      <c r="HL25" s="142"/>
      <c r="HM25" s="142"/>
      <c r="HN25" s="142"/>
      <c r="HO25" s="142"/>
      <c r="HP25" s="142"/>
      <c r="HQ25" s="142"/>
      <c r="HR25" s="142"/>
      <c r="HS25" s="142"/>
      <c r="HT25" s="142"/>
      <c r="HU25" s="142"/>
      <c r="HV25" s="142"/>
      <c r="HW25" s="142"/>
      <c r="HX25" s="142"/>
      <c r="HY25" s="142"/>
      <c r="HZ25" s="142"/>
      <c r="IA25" s="142"/>
      <c r="IB25" s="142"/>
      <c r="IC25" s="142"/>
      <c r="ID25" s="142"/>
      <c r="IE25" s="142"/>
      <c r="IF25" s="142"/>
      <c r="IG25" s="142"/>
      <c r="IH25" s="142"/>
      <c r="II25" s="142"/>
      <c r="IJ25" s="142"/>
      <c r="IK25" s="142"/>
      <c r="IL25" s="142"/>
      <c r="IM25" s="142"/>
      <c r="IN25" s="142"/>
      <c r="IO25" s="142"/>
      <c r="IP25" s="142"/>
      <c r="IQ25" s="142"/>
      <c r="IR25" s="142"/>
      <c r="IS25" s="142"/>
      <c r="IT25" s="142"/>
      <c r="IU25" s="142"/>
      <c r="IV25" s="142"/>
      <c r="IW25" s="142"/>
      <c r="IX25" s="142"/>
      <c r="IY25" s="142"/>
      <c r="IZ25" s="142"/>
      <c r="JA25" s="142"/>
      <c r="JB25" s="142"/>
      <c r="JC25" s="142"/>
      <c r="JD25" s="142"/>
      <c r="JE25" s="142"/>
      <c r="JF25" s="142"/>
      <c r="JG25" s="142"/>
      <c r="JH25" s="142"/>
      <c r="JI25" s="142"/>
      <c r="JJ25" s="142"/>
      <c r="JK25" s="142"/>
      <c r="JL25" s="142"/>
      <c r="JM25" s="142"/>
      <c r="JN25" s="142"/>
      <c r="JO25" s="142"/>
      <c r="JP25" s="142"/>
      <c r="JQ25" s="142"/>
      <c r="JR25" s="142"/>
      <c r="JS25" s="142"/>
      <c r="JT25" s="142"/>
      <c r="JU25" s="142"/>
      <c r="JV25" s="142"/>
      <c r="JW25" s="142"/>
      <c r="JX25" s="142"/>
      <c r="JY25" s="142"/>
      <c r="JZ25" s="142"/>
      <c r="KA25" s="142"/>
      <c r="KB25" s="142"/>
      <c r="KC25" s="142"/>
      <c r="KD25" s="142"/>
      <c r="KE25" s="142"/>
      <c r="KF25" s="142"/>
      <c r="KG25" s="142"/>
      <c r="KH25" s="142"/>
      <c r="KI25" s="142"/>
      <c r="KJ25" s="142"/>
      <c r="KK25" s="142"/>
      <c r="KL25" s="142"/>
    </row>
    <row r="26" spans="1:298" ht="68.25" customHeight="1">
      <c r="A26" s="476"/>
      <c r="B26" s="411"/>
      <c r="C26" s="495"/>
      <c r="D26" s="506"/>
      <c r="E26" s="495"/>
      <c r="F26" s="495"/>
      <c r="G26" s="495"/>
      <c r="H26" s="495"/>
      <c r="I26" s="503"/>
      <c r="J26" s="509"/>
      <c r="K26" s="495"/>
      <c r="L26" s="492"/>
      <c r="M26" s="492"/>
      <c r="N26" s="495"/>
      <c r="O26" s="298">
        <v>4</v>
      </c>
      <c r="P26" s="149" t="s">
        <v>317</v>
      </c>
      <c r="Q26" s="298" t="str">
        <f t="shared" si="0"/>
        <v>Probabilidad</v>
      </c>
      <c r="R26" s="298" t="s">
        <v>53</v>
      </c>
      <c r="S26" s="298" t="s">
        <v>57</v>
      </c>
      <c r="T26" s="301">
        <f>VLOOKUP(R26&amp;S26,[5]Hoja1!$Q$4:$R$9,2,0)</f>
        <v>0.35</v>
      </c>
      <c r="U26" s="298" t="s">
        <v>59</v>
      </c>
      <c r="V26" s="298" t="s">
        <v>62</v>
      </c>
      <c r="W26" s="298" t="s">
        <v>65</v>
      </c>
      <c r="X26" s="301">
        <f t="shared" si="8"/>
        <v>0.35</v>
      </c>
      <c r="Y26" s="301" t="str">
        <f>IF(Z26&lt;=20%,'Tabla probabilidad'!$B$5,IF(Z26&lt;=40%,'Tabla probabilidad'!$B$6,IF(Z26&lt;=60%,'Tabla probabilidad'!$B$7,IF(Z26&lt;=80%,'Tabla probabilidad'!$B$8,IF(Z26&lt;=100%,'Tabla probabilidad'!$B$9)))))</f>
        <v>Alta</v>
      </c>
      <c r="Z26" s="301">
        <f>IF(R26="Preventivo",(J23-(J23*T26)),IF(R26="Detectivo",(J23-(J23*T26)),IF(R26="Correctivo",(J23))))</f>
        <v>0.65</v>
      </c>
      <c r="AA26" s="498"/>
      <c r="AB26" s="498"/>
      <c r="AC26" s="301" t="str">
        <f t="shared" si="7"/>
        <v>Leve</v>
      </c>
      <c r="AD26" s="301">
        <f t="shared" si="9"/>
        <v>0</v>
      </c>
      <c r="AE26" s="498"/>
      <c r="AF26" s="498"/>
      <c r="AG26" s="411"/>
      <c r="AH26" s="411"/>
      <c r="AI26" s="489"/>
      <c r="AJ26" s="489"/>
      <c r="AK26" s="489"/>
      <c r="AL26" s="489"/>
      <c r="AM26" s="489"/>
      <c r="AN26" s="474"/>
      <c r="AO26" s="142"/>
      <c r="AP26" s="142"/>
      <c r="AQ26" s="142"/>
      <c r="AR26" s="142"/>
      <c r="AS26" s="142"/>
      <c r="AT26" s="142"/>
      <c r="AU26" s="142"/>
      <c r="AV26" s="142"/>
      <c r="AW26" s="142"/>
      <c r="AX26" s="142"/>
      <c r="AY26" s="142"/>
      <c r="AZ26" s="142"/>
      <c r="BA26" s="142"/>
      <c r="BB26" s="142"/>
      <c r="BC26" s="142"/>
      <c r="BD26" s="142"/>
      <c r="BE26" s="142"/>
      <c r="BF26" s="142"/>
      <c r="BG26" s="142"/>
      <c r="BH26" s="142"/>
      <c r="BI26" s="142"/>
      <c r="BJ26" s="142"/>
      <c r="BK26" s="142"/>
      <c r="BL26" s="142"/>
      <c r="BM26" s="142"/>
      <c r="BN26" s="142"/>
      <c r="BO26" s="142"/>
      <c r="BP26" s="142"/>
      <c r="BQ26" s="142"/>
      <c r="BR26" s="142"/>
      <c r="BS26" s="142"/>
      <c r="BT26" s="142"/>
      <c r="BU26" s="142"/>
      <c r="BV26" s="142"/>
      <c r="BW26" s="142"/>
      <c r="BX26" s="142"/>
      <c r="BY26" s="142"/>
      <c r="BZ26" s="142"/>
      <c r="CA26" s="142"/>
      <c r="CB26" s="142"/>
      <c r="CC26" s="142"/>
      <c r="CD26" s="142"/>
      <c r="CE26" s="142"/>
      <c r="CF26" s="142"/>
      <c r="CG26" s="142"/>
      <c r="CH26" s="142"/>
      <c r="CI26" s="142"/>
      <c r="CJ26" s="142"/>
      <c r="CK26" s="142"/>
      <c r="CL26" s="142"/>
      <c r="CM26" s="142"/>
      <c r="CN26" s="142"/>
      <c r="CO26" s="142"/>
      <c r="CP26" s="142"/>
      <c r="CQ26" s="142"/>
      <c r="CR26" s="142"/>
      <c r="CS26" s="142"/>
      <c r="CT26" s="142"/>
      <c r="CU26" s="142"/>
      <c r="CV26" s="142"/>
      <c r="CW26" s="142"/>
      <c r="CX26" s="142"/>
      <c r="CY26" s="142"/>
      <c r="CZ26" s="142"/>
      <c r="DA26" s="142"/>
      <c r="DB26" s="142"/>
      <c r="DC26" s="142"/>
      <c r="DD26" s="142"/>
      <c r="DE26" s="142"/>
      <c r="DF26" s="142"/>
      <c r="DG26" s="142"/>
      <c r="DH26" s="142"/>
      <c r="DI26" s="142"/>
      <c r="DJ26" s="142"/>
      <c r="DK26" s="142"/>
      <c r="DL26" s="142"/>
      <c r="DM26" s="142"/>
      <c r="DN26" s="142"/>
      <c r="DO26" s="142"/>
      <c r="DP26" s="142"/>
      <c r="DQ26" s="142"/>
      <c r="DR26" s="142"/>
      <c r="DS26" s="142"/>
      <c r="DT26" s="142"/>
      <c r="DU26" s="142"/>
      <c r="DV26" s="142"/>
      <c r="DW26" s="142"/>
      <c r="DX26" s="142"/>
      <c r="DY26" s="142"/>
      <c r="DZ26" s="142"/>
      <c r="EA26" s="142"/>
      <c r="EB26" s="142"/>
      <c r="EC26" s="142"/>
      <c r="ED26" s="142"/>
      <c r="EE26" s="142"/>
      <c r="EF26" s="142"/>
      <c r="EG26" s="142"/>
      <c r="EH26" s="142"/>
      <c r="EI26" s="142"/>
      <c r="EJ26" s="142"/>
      <c r="EK26" s="142"/>
      <c r="EL26" s="142"/>
      <c r="EM26" s="142"/>
      <c r="EN26" s="142"/>
      <c r="EO26" s="142"/>
      <c r="EP26" s="142"/>
      <c r="EQ26" s="142"/>
      <c r="ER26" s="142"/>
      <c r="ES26" s="142"/>
      <c r="ET26" s="142"/>
      <c r="EU26" s="142"/>
      <c r="EV26" s="142"/>
      <c r="EW26" s="142"/>
      <c r="EX26" s="142"/>
      <c r="EY26" s="142"/>
      <c r="EZ26" s="142"/>
      <c r="FA26" s="142"/>
      <c r="FB26" s="142"/>
      <c r="FC26" s="142"/>
      <c r="FD26" s="142"/>
      <c r="FE26" s="142"/>
      <c r="FF26" s="142"/>
      <c r="FG26" s="142"/>
      <c r="FH26" s="142"/>
      <c r="FI26" s="142"/>
      <c r="FJ26" s="142"/>
      <c r="FK26" s="142"/>
      <c r="FL26" s="142"/>
      <c r="FM26" s="142"/>
      <c r="FN26" s="142"/>
      <c r="FO26" s="142"/>
      <c r="FP26" s="142"/>
      <c r="FQ26" s="142"/>
      <c r="FR26" s="142"/>
      <c r="FS26" s="142"/>
      <c r="FT26" s="142"/>
      <c r="FU26" s="142"/>
      <c r="FV26" s="142"/>
      <c r="FW26" s="142"/>
      <c r="FX26" s="142"/>
      <c r="FY26" s="142"/>
      <c r="FZ26" s="142"/>
      <c r="GA26" s="142"/>
      <c r="GB26" s="142"/>
      <c r="GC26" s="142"/>
      <c r="GD26" s="142"/>
      <c r="GE26" s="142"/>
      <c r="GF26" s="142"/>
      <c r="GG26" s="142"/>
      <c r="GH26" s="142"/>
      <c r="GI26" s="142"/>
      <c r="GJ26" s="142"/>
      <c r="GK26" s="142"/>
      <c r="GL26" s="142"/>
      <c r="GM26" s="142"/>
      <c r="GN26" s="142"/>
      <c r="GO26" s="142"/>
      <c r="GP26" s="142"/>
      <c r="GQ26" s="142"/>
      <c r="GR26" s="142"/>
      <c r="GS26" s="142"/>
      <c r="GT26" s="142"/>
      <c r="GU26" s="142"/>
      <c r="GV26" s="142"/>
      <c r="GW26" s="142"/>
      <c r="GX26" s="142"/>
      <c r="GY26" s="142"/>
      <c r="GZ26" s="142"/>
      <c r="HA26" s="142"/>
      <c r="HB26" s="142"/>
      <c r="HC26" s="142"/>
      <c r="HD26" s="142"/>
      <c r="HE26" s="142"/>
      <c r="HF26" s="142"/>
      <c r="HG26" s="142"/>
      <c r="HH26" s="142"/>
      <c r="HI26" s="142"/>
      <c r="HJ26" s="142"/>
      <c r="HK26" s="142"/>
      <c r="HL26" s="142"/>
      <c r="HM26" s="142"/>
      <c r="HN26" s="142"/>
      <c r="HO26" s="142"/>
      <c r="HP26" s="142"/>
      <c r="HQ26" s="142"/>
      <c r="HR26" s="142"/>
      <c r="HS26" s="142"/>
      <c r="HT26" s="142"/>
      <c r="HU26" s="142"/>
      <c r="HV26" s="142"/>
      <c r="HW26" s="142"/>
      <c r="HX26" s="142"/>
      <c r="HY26" s="142"/>
      <c r="HZ26" s="142"/>
      <c r="IA26" s="142"/>
      <c r="IB26" s="142"/>
      <c r="IC26" s="142"/>
      <c r="ID26" s="142"/>
      <c r="IE26" s="142"/>
      <c r="IF26" s="142"/>
      <c r="IG26" s="142"/>
      <c r="IH26" s="142"/>
      <c r="II26" s="142"/>
      <c r="IJ26" s="142"/>
      <c r="IK26" s="142"/>
      <c r="IL26" s="142"/>
      <c r="IM26" s="142"/>
      <c r="IN26" s="142"/>
      <c r="IO26" s="142"/>
      <c r="IP26" s="142"/>
      <c r="IQ26" s="142"/>
      <c r="IR26" s="142"/>
      <c r="IS26" s="142"/>
      <c r="IT26" s="142"/>
      <c r="IU26" s="142"/>
      <c r="IV26" s="142"/>
      <c r="IW26" s="142"/>
      <c r="IX26" s="142"/>
      <c r="IY26" s="142"/>
      <c r="IZ26" s="142"/>
      <c r="JA26" s="142"/>
      <c r="JB26" s="142"/>
      <c r="JC26" s="142"/>
      <c r="JD26" s="142"/>
      <c r="JE26" s="142"/>
      <c r="JF26" s="142"/>
      <c r="JG26" s="142"/>
      <c r="JH26" s="142"/>
      <c r="JI26" s="142"/>
      <c r="JJ26" s="142"/>
      <c r="JK26" s="142"/>
      <c r="JL26" s="142"/>
      <c r="JM26" s="142"/>
      <c r="JN26" s="142"/>
      <c r="JO26" s="142"/>
      <c r="JP26" s="142"/>
      <c r="JQ26" s="142"/>
      <c r="JR26" s="142"/>
      <c r="JS26" s="142"/>
      <c r="JT26" s="142"/>
      <c r="JU26" s="142"/>
      <c r="JV26" s="142"/>
      <c r="JW26" s="142"/>
      <c r="JX26" s="142"/>
      <c r="JY26" s="142"/>
      <c r="JZ26" s="142"/>
      <c r="KA26" s="142"/>
      <c r="KB26" s="142"/>
      <c r="KC26" s="142"/>
      <c r="KD26" s="142"/>
      <c r="KE26" s="142"/>
      <c r="KF26" s="142"/>
      <c r="KG26" s="142"/>
      <c r="KH26" s="142"/>
      <c r="KI26" s="142"/>
      <c r="KJ26" s="142"/>
      <c r="KK26" s="142"/>
      <c r="KL26" s="142"/>
    </row>
    <row r="27" spans="1:298" ht="60" customHeight="1" thickBot="1">
      <c r="A27" s="527"/>
      <c r="B27" s="494"/>
      <c r="C27" s="496"/>
      <c r="D27" s="507"/>
      <c r="E27" s="496"/>
      <c r="F27" s="496"/>
      <c r="G27" s="496"/>
      <c r="H27" s="496"/>
      <c r="I27" s="504"/>
      <c r="J27" s="510"/>
      <c r="K27" s="496"/>
      <c r="L27" s="493"/>
      <c r="M27" s="493"/>
      <c r="N27" s="496"/>
      <c r="O27" s="300">
        <v>5</v>
      </c>
      <c r="P27" s="185" t="s">
        <v>318</v>
      </c>
      <c r="Q27" s="298" t="str">
        <f t="shared" si="0"/>
        <v>Probabilidad</v>
      </c>
      <c r="R27" s="298" t="s">
        <v>53</v>
      </c>
      <c r="S27" s="298" t="s">
        <v>57</v>
      </c>
      <c r="T27" s="301">
        <f>VLOOKUP(R27&amp;S27,[5]Hoja1!$Q$4:$R$9,2,0)</f>
        <v>0.35</v>
      </c>
      <c r="U27" s="300" t="s">
        <v>59</v>
      </c>
      <c r="V27" s="300" t="s">
        <v>62</v>
      </c>
      <c r="W27" s="300" t="s">
        <v>65</v>
      </c>
      <c r="X27" s="305">
        <f t="shared" si="8"/>
        <v>0.35</v>
      </c>
      <c r="Y27" s="305" t="str">
        <f>IF(Z27&lt;=20%,'Tabla probabilidad'!$B$5,IF(Z27&lt;=40%,'Tabla probabilidad'!$B$6,IF(Z27&lt;=60%,'Tabla probabilidad'!$B$7,IF(Z27&lt;=80%,'Tabla probabilidad'!$B$8,IF(Z27&lt;=100%,'Tabla probabilidad'!$B$9)))))</f>
        <v>Alta</v>
      </c>
      <c r="Z27" s="305">
        <f>IF(R27="Preventivo",(J23-(J23*T27)),IF(R27="Detectivo",(J23-(J23*T27)),IF(R27="Correctivo",(J23))))</f>
        <v>0.65</v>
      </c>
      <c r="AA27" s="499"/>
      <c r="AB27" s="499"/>
      <c r="AC27" s="305" t="str">
        <f t="shared" si="7"/>
        <v>Leve</v>
      </c>
      <c r="AD27" s="301">
        <f t="shared" si="9"/>
        <v>0</v>
      </c>
      <c r="AE27" s="499"/>
      <c r="AF27" s="499"/>
      <c r="AG27" s="494"/>
      <c r="AH27" s="494"/>
      <c r="AI27" s="490"/>
      <c r="AJ27" s="490"/>
      <c r="AK27" s="490"/>
      <c r="AL27" s="490"/>
      <c r="AM27" s="490"/>
      <c r="AN27" s="501"/>
      <c r="AO27" s="142"/>
      <c r="AP27" s="142"/>
      <c r="AQ27" s="142"/>
      <c r="AR27" s="142"/>
      <c r="AS27" s="142"/>
      <c r="AT27" s="142"/>
      <c r="AU27" s="142"/>
      <c r="AV27" s="142"/>
      <c r="AW27" s="142"/>
      <c r="AX27" s="142"/>
      <c r="AY27" s="142"/>
      <c r="AZ27" s="142"/>
      <c r="BA27" s="142"/>
      <c r="BB27" s="142"/>
      <c r="BC27" s="142"/>
      <c r="BD27" s="142"/>
      <c r="BE27" s="142"/>
      <c r="BF27" s="142"/>
      <c r="BG27" s="142"/>
      <c r="BH27" s="142"/>
      <c r="BI27" s="142"/>
      <c r="BJ27" s="142"/>
      <c r="BK27" s="142"/>
      <c r="BL27" s="142"/>
      <c r="BM27" s="142"/>
      <c r="BN27" s="142"/>
      <c r="BO27" s="142"/>
      <c r="BP27" s="142"/>
      <c r="BQ27" s="142"/>
      <c r="BR27" s="142"/>
      <c r="BS27" s="142"/>
      <c r="BT27" s="142"/>
      <c r="BU27" s="142"/>
      <c r="BV27" s="142"/>
      <c r="BW27" s="142"/>
      <c r="BX27" s="142"/>
      <c r="BY27" s="142"/>
      <c r="BZ27" s="142"/>
      <c r="CA27" s="142"/>
      <c r="CB27" s="142"/>
      <c r="CC27" s="142"/>
      <c r="CD27" s="142"/>
      <c r="CE27" s="142"/>
      <c r="CF27" s="142"/>
      <c r="CG27" s="142"/>
      <c r="CH27" s="142"/>
      <c r="CI27" s="142"/>
      <c r="CJ27" s="142"/>
      <c r="CK27" s="142"/>
      <c r="CL27" s="142"/>
      <c r="CM27" s="142"/>
      <c r="CN27" s="142"/>
      <c r="CO27" s="142"/>
      <c r="CP27" s="142"/>
      <c r="CQ27" s="142"/>
      <c r="CR27" s="142"/>
      <c r="CS27" s="142"/>
      <c r="CT27" s="142"/>
      <c r="CU27" s="142"/>
      <c r="CV27" s="142"/>
      <c r="CW27" s="142"/>
      <c r="CX27" s="142"/>
      <c r="CY27" s="142"/>
      <c r="CZ27" s="142"/>
      <c r="DA27" s="142"/>
      <c r="DB27" s="142"/>
      <c r="DC27" s="142"/>
      <c r="DD27" s="142"/>
      <c r="DE27" s="142"/>
      <c r="DF27" s="142"/>
      <c r="DG27" s="142"/>
      <c r="DH27" s="142"/>
      <c r="DI27" s="142"/>
      <c r="DJ27" s="142"/>
      <c r="DK27" s="142"/>
      <c r="DL27" s="142"/>
      <c r="DM27" s="142"/>
      <c r="DN27" s="142"/>
      <c r="DO27" s="142"/>
      <c r="DP27" s="142"/>
      <c r="DQ27" s="142"/>
      <c r="DR27" s="142"/>
      <c r="DS27" s="142"/>
      <c r="DT27" s="142"/>
      <c r="DU27" s="142"/>
      <c r="DV27" s="142"/>
      <c r="DW27" s="142"/>
      <c r="DX27" s="142"/>
      <c r="DY27" s="142"/>
      <c r="DZ27" s="142"/>
      <c r="EA27" s="142"/>
      <c r="EB27" s="142"/>
      <c r="EC27" s="142"/>
      <c r="ED27" s="142"/>
      <c r="EE27" s="142"/>
      <c r="EF27" s="142"/>
      <c r="EG27" s="142"/>
      <c r="EH27" s="142"/>
      <c r="EI27" s="142"/>
      <c r="EJ27" s="142"/>
      <c r="EK27" s="142"/>
      <c r="EL27" s="142"/>
      <c r="EM27" s="142"/>
      <c r="EN27" s="142"/>
      <c r="EO27" s="142"/>
      <c r="EP27" s="142"/>
      <c r="EQ27" s="142"/>
      <c r="ER27" s="142"/>
      <c r="ES27" s="142"/>
      <c r="ET27" s="142"/>
      <c r="EU27" s="142"/>
      <c r="EV27" s="142"/>
      <c r="EW27" s="142"/>
      <c r="EX27" s="142"/>
      <c r="EY27" s="142"/>
      <c r="EZ27" s="142"/>
      <c r="FA27" s="142"/>
      <c r="FB27" s="142"/>
      <c r="FC27" s="142"/>
      <c r="FD27" s="142"/>
      <c r="FE27" s="142"/>
      <c r="FF27" s="142"/>
      <c r="FG27" s="142"/>
      <c r="FH27" s="142"/>
      <c r="FI27" s="142"/>
      <c r="FJ27" s="142"/>
      <c r="FK27" s="142"/>
      <c r="FL27" s="142"/>
      <c r="FM27" s="142"/>
      <c r="FN27" s="142"/>
      <c r="FO27" s="142"/>
      <c r="FP27" s="142"/>
      <c r="FQ27" s="142"/>
      <c r="FR27" s="142"/>
      <c r="FS27" s="142"/>
      <c r="FT27" s="142"/>
      <c r="FU27" s="142"/>
      <c r="FV27" s="142"/>
      <c r="FW27" s="142"/>
      <c r="FX27" s="142"/>
      <c r="FY27" s="142"/>
      <c r="FZ27" s="142"/>
      <c r="GA27" s="142"/>
      <c r="GB27" s="142"/>
      <c r="GC27" s="142"/>
      <c r="GD27" s="142"/>
      <c r="GE27" s="142"/>
      <c r="GF27" s="142"/>
      <c r="GG27" s="142"/>
      <c r="GH27" s="142"/>
      <c r="GI27" s="142"/>
      <c r="GJ27" s="142"/>
      <c r="GK27" s="142"/>
      <c r="GL27" s="142"/>
      <c r="GM27" s="142"/>
      <c r="GN27" s="142"/>
      <c r="GO27" s="142"/>
      <c r="GP27" s="142"/>
      <c r="GQ27" s="142"/>
      <c r="GR27" s="142"/>
      <c r="GS27" s="142"/>
      <c r="GT27" s="142"/>
      <c r="GU27" s="142"/>
      <c r="GV27" s="142"/>
      <c r="GW27" s="142"/>
      <c r="GX27" s="142"/>
      <c r="GY27" s="142"/>
      <c r="GZ27" s="142"/>
      <c r="HA27" s="142"/>
      <c r="HB27" s="142"/>
      <c r="HC27" s="142"/>
      <c r="HD27" s="142"/>
      <c r="HE27" s="142"/>
      <c r="HF27" s="142"/>
      <c r="HG27" s="142"/>
      <c r="HH27" s="142"/>
      <c r="HI27" s="142"/>
      <c r="HJ27" s="142"/>
      <c r="HK27" s="142"/>
      <c r="HL27" s="142"/>
      <c r="HM27" s="142"/>
      <c r="HN27" s="142"/>
      <c r="HO27" s="142"/>
      <c r="HP27" s="142"/>
      <c r="HQ27" s="142"/>
      <c r="HR27" s="142"/>
      <c r="HS27" s="142"/>
      <c r="HT27" s="142"/>
      <c r="HU27" s="142"/>
      <c r="HV27" s="142"/>
      <c r="HW27" s="142"/>
      <c r="HX27" s="142"/>
      <c r="HY27" s="142"/>
      <c r="HZ27" s="142"/>
      <c r="IA27" s="142"/>
      <c r="IB27" s="142"/>
      <c r="IC27" s="142"/>
      <c r="ID27" s="142"/>
      <c r="IE27" s="142"/>
      <c r="IF27" s="142"/>
      <c r="IG27" s="142"/>
      <c r="IH27" s="142"/>
      <c r="II27" s="142"/>
      <c r="IJ27" s="142"/>
      <c r="IK27" s="142"/>
      <c r="IL27" s="142"/>
      <c r="IM27" s="142"/>
      <c r="IN27" s="142"/>
      <c r="IO27" s="142"/>
      <c r="IP27" s="142"/>
      <c r="IQ27" s="142"/>
      <c r="IR27" s="142"/>
      <c r="IS27" s="142"/>
      <c r="IT27" s="142"/>
      <c r="IU27" s="142"/>
      <c r="IV27" s="142"/>
      <c r="IW27" s="142"/>
      <c r="IX27" s="142"/>
      <c r="IY27" s="142"/>
      <c r="IZ27" s="142"/>
      <c r="JA27" s="142"/>
      <c r="JB27" s="142"/>
      <c r="JC27" s="142"/>
      <c r="JD27" s="142"/>
      <c r="JE27" s="142"/>
      <c r="JF27" s="142"/>
      <c r="JG27" s="142"/>
      <c r="JH27" s="142"/>
      <c r="JI27" s="142"/>
      <c r="JJ27" s="142"/>
      <c r="JK27" s="142"/>
      <c r="JL27" s="142"/>
      <c r="JM27" s="142"/>
      <c r="JN27" s="142"/>
      <c r="JO27" s="142"/>
      <c r="JP27" s="142"/>
      <c r="JQ27" s="142"/>
      <c r="JR27" s="142"/>
      <c r="JS27" s="142"/>
      <c r="JT27" s="142"/>
      <c r="JU27" s="142"/>
      <c r="JV27" s="142"/>
      <c r="JW27" s="142"/>
      <c r="JX27" s="142"/>
      <c r="JY27" s="142"/>
      <c r="JZ27" s="142"/>
      <c r="KA27" s="142"/>
      <c r="KB27" s="142"/>
      <c r="KC27" s="142"/>
      <c r="KD27" s="142"/>
      <c r="KE27" s="142"/>
      <c r="KF27" s="142"/>
      <c r="KG27" s="142"/>
      <c r="KH27" s="142"/>
      <c r="KI27" s="142"/>
      <c r="KJ27" s="142"/>
      <c r="KK27" s="142"/>
      <c r="KL27" s="142"/>
    </row>
    <row r="28" spans="1:298" ht="42" customHeight="1">
      <c r="A28" s="475">
        <v>5</v>
      </c>
      <c r="B28" s="410" t="s">
        <v>379</v>
      </c>
      <c r="C28" s="491" t="s">
        <v>314</v>
      </c>
      <c r="D28" s="528" t="s">
        <v>407</v>
      </c>
      <c r="E28" s="491" t="s">
        <v>319</v>
      </c>
      <c r="F28" s="491" t="s">
        <v>316</v>
      </c>
      <c r="G28" s="491" t="s">
        <v>302</v>
      </c>
      <c r="H28" s="491">
        <v>100000</v>
      </c>
      <c r="I28" s="502" t="str">
        <f>IF(H28&lt;=2,'Tabla probabilidad'!$B$5,IF(H28&lt;=24,'Tabla probabilidad'!$B$6,IF(H28&lt;=500,'Tabla probabilidad'!$B$7,IF(H28&lt;=5000,'Tabla probabilidad'!$B$8,IF(H28&gt;5000,'Tabla probabilidad'!$B$9)))))</f>
        <v>Muy Alta</v>
      </c>
      <c r="J28" s="508">
        <f>IF(H28&lt;=2,'Tabla probabilidad'!$D$5,IF(H28&lt;=24,'Tabla probabilidad'!$D$6,IF(H28&lt;=500,'Tabla probabilidad'!$D$7,IF(H28&lt;=5000,'Tabla probabilidad'!$D$8,IF(H28&gt;5000,'Tabla probabilidad'!$D$9)))))</f>
        <v>1</v>
      </c>
      <c r="K28" s="491" t="s">
        <v>311</v>
      </c>
      <c r="L28" s="491"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Moderado</v>
      </c>
      <c r="M28" s="491"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60%</v>
      </c>
      <c r="N28" s="491" t="str">
        <f>VLOOKUP((I28&amp;L28),Hoja1!$B$4:$C$28,2,0)</f>
        <v xml:space="preserve">Alto </v>
      </c>
      <c r="O28" s="299">
        <v>1</v>
      </c>
      <c r="P28" s="148" t="s">
        <v>411</v>
      </c>
      <c r="Q28" s="299" t="str">
        <f t="shared" ref="Q28:Q32" si="10">IF(R28="Preventivo","Probabilidad",IF(R28="Detectivo","Probabilidad", IF(R28="Correctivo","Impacto")))</f>
        <v>Probabilidad</v>
      </c>
      <c r="R28" s="299" t="s">
        <v>52</v>
      </c>
      <c r="S28" s="299" t="s">
        <v>57</v>
      </c>
      <c r="T28" s="304">
        <f>VLOOKUP(R28&amp;S28,Hoja1!$Q$4:$R$9,2,0)</f>
        <v>0.45</v>
      </c>
      <c r="U28" s="299" t="s">
        <v>59</v>
      </c>
      <c r="V28" s="299" t="s">
        <v>62</v>
      </c>
      <c r="W28" s="299" t="s">
        <v>65</v>
      </c>
      <c r="X28" s="304">
        <f>IF(Q28="Probabilidad",($J$28*T28),IF(Q28="Impacto"," "))</f>
        <v>0.45</v>
      </c>
      <c r="Y28" s="304" t="str">
        <f>IF(Z28&lt;=20%,'Tabla probabilidad'!$B$5,IF(Z28&lt;=40%,'Tabla probabilidad'!$B$6,IF(Z28&lt;=60%,'Tabla probabilidad'!$B$7,IF(Z28&lt;=80%,'Tabla probabilidad'!$B$8,IF(Z28&lt;=100%,'Tabla probabilidad'!$B$9)))))</f>
        <v>Media</v>
      </c>
      <c r="Z28" s="304">
        <f>IF(R28="Preventivo",(J28-(J28*T28)),IF(R28="Detectivo",(J28-(J28*T28)),IF(R28="Correctivo",(J28))))</f>
        <v>0.55000000000000004</v>
      </c>
      <c r="AA28" s="500" t="str">
        <f>IF(AB28&lt;=20%,'Tabla probabilidad'!$B$5,IF(AB28&lt;=40%,'Tabla probabilidad'!$B$6,IF(AB28&lt;=60%,'Tabla probabilidad'!$B$7,IF(AB28&lt;=80%,'Tabla probabilidad'!$B$8,IF(AB28&lt;=100%,'Tabla probabilidad'!$B$9)))))</f>
        <v>Media</v>
      </c>
      <c r="AB28" s="500">
        <f>AVERAGE(Z28:Z32)</f>
        <v>0.56999999999999995</v>
      </c>
      <c r="AC28" s="304" t="str">
        <f t="shared" ref="AC28:AC32" si="11">IF(AD28&lt;=20%,"Leve",IF(AD28&lt;=40%,"Menor",IF(AD28&lt;=60%,"Moderado",IF(AD28&lt;=80%,"Mayor",IF(AD28&lt;=100%,"Catastrófico")))))</f>
        <v>Mayor</v>
      </c>
      <c r="AD28" s="304">
        <f>IF(Q28="Probabilidad",(($M$23-0)),IF(Q28="Impacto",($M$23-($M$23*T28))))</f>
        <v>0.8</v>
      </c>
      <c r="AE28" s="500" t="str">
        <f>IF(AF28&lt;=20%,"Leve",IF(AF28&lt;=40%,"Menor",IF(AF28&lt;=60%,"Moderado",IF(AF28&lt;=80%,"Mayor",IF(AF28&lt;=100%,"Catastrófico")))))</f>
        <v>Mayor</v>
      </c>
      <c r="AF28" s="500">
        <f>AVERAGE(AD28:AD32)</f>
        <v>0.8</v>
      </c>
      <c r="AG28" s="410" t="str">
        <f>VLOOKUP(AA28&amp;AE28,Hoja1!$B$4:$C$28,2,0)</f>
        <v xml:space="preserve">Alto </v>
      </c>
      <c r="AH28" s="410" t="s">
        <v>286</v>
      </c>
      <c r="AI28" s="514"/>
      <c r="AJ28" s="514"/>
      <c r="AK28" s="514"/>
      <c r="AL28" s="514"/>
      <c r="AM28" s="515"/>
      <c r="AN28" s="511"/>
      <c r="AO28" s="142"/>
      <c r="AP28" s="142"/>
      <c r="AQ28" s="142"/>
      <c r="AR28" s="142"/>
      <c r="AS28" s="142"/>
      <c r="AT28" s="142"/>
      <c r="AU28" s="142"/>
      <c r="AV28" s="142"/>
      <c r="AW28" s="142"/>
      <c r="AX28" s="142"/>
      <c r="AY28" s="142"/>
      <c r="AZ28" s="142"/>
      <c r="BA28" s="142"/>
      <c r="BB28" s="142"/>
      <c r="BC28" s="142"/>
      <c r="BD28" s="142"/>
      <c r="BE28" s="142"/>
      <c r="BF28" s="142"/>
      <c r="BG28" s="142"/>
      <c r="BH28" s="142"/>
      <c r="BI28" s="142"/>
      <c r="BJ28" s="142"/>
      <c r="BK28" s="142"/>
      <c r="BL28" s="142"/>
      <c r="BM28" s="142"/>
      <c r="BN28" s="142"/>
      <c r="BO28" s="142"/>
      <c r="BP28" s="142"/>
      <c r="BQ28" s="142"/>
      <c r="BR28" s="142"/>
      <c r="BS28" s="142"/>
      <c r="BT28" s="142"/>
      <c r="BU28" s="142"/>
      <c r="BV28" s="142"/>
      <c r="BW28" s="142"/>
      <c r="BX28" s="142"/>
      <c r="BY28" s="142"/>
      <c r="BZ28" s="142"/>
      <c r="CA28" s="142"/>
      <c r="CB28" s="142"/>
      <c r="CC28" s="142"/>
      <c r="CD28" s="142"/>
      <c r="CE28" s="142"/>
      <c r="CF28" s="142"/>
      <c r="CG28" s="142"/>
      <c r="CH28" s="142"/>
      <c r="CI28" s="142"/>
      <c r="CJ28" s="142"/>
      <c r="CK28" s="142"/>
      <c r="CL28" s="142"/>
      <c r="CM28" s="142"/>
      <c r="CN28" s="142"/>
      <c r="CO28" s="142"/>
      <c r="CP28" s="142"/>
      <c r="CQ28" s="142"/>
      <c r="CR28" s="142"/>
      <c r="CS28" s="142"/>
      <c r="CT28" s="142"/>
      <c r="CU28" s="142"/>
      <c r="CV28" s="142"/>
      <c r="CW28" s="142"/>
      <c r="CX28" s="142"/>
      <c r="CY28" s="142"/>
      <c r="CZ28" s="142"/>
      <c r="DA28" s="142"/>
      <c r="DB28" s="142"/>
      <c r="DC28" s="142"/>
      <c r="DD28" s="142"/>
      <c r="DE28" s="142"/>
      <c r="DF28" s="142"/>
      <c r="DG28" s="142"/>
      <c r="DH28" s="142"/>
      <c r="DI28" s="142"/>
      <c r="DJ28" s="142"/>
      <c r="DK28" s="142"/>
      <c r="DL28" s="142"/>
      <c r="DM28" s="142"/>
      <c r="DN28" s="142"/>
      <c r="DO28" s="142"/>
      <c r="DP28" s="142"/>
      <c r="DQ28" s="142"/>
      <c r="DR28" s="142"/>
      <c r="DS28" s="142"/>
      <c r="DT28" s="142"/>
      <c r="DU28" s="142"/>
      <c r="DV28" s="142"/>
      <c r="DW28" s="142"/>
      <c r="DX28" s="142"/>
      <c r="DY28" s="142"/>
      <c r="DZ28" s="142"/>
      <c r="EA28" s="142"/>
      <c r="EB28" s="142"/>
      <c r="EC28" s="142"/>
      <c r="ED28" s="142"/>
      <c r="EE28" s="142"/>
      <c r="EF28" s="142"/>
      <c r="EG28" s="142"/>
      <c r="EH28" s="142"/>
      <c r="EI28" s="142"/>
      <c r="EJ28" s="142"/>
      <c r="EK28" s="142"/>
      <c r="EL28" s="142"/>
      <c r="EM28" s="142"/>
      <c r="EN28" s="142"/>
      <c r="EO28" s="142"/>
      <c r="EP28" s="142"/>
      <c r="EQ28" s="142"/>
      <c r="ER28" s="142"/>
      <c r="ES28" s="142"/>
      <c r="ET28" s="142"/>
      <c r="EU28" s="142"/>
      <c r="EV28" s="142"/>
      <c r="EW28" s="142"/>
      <c r="EX28" s="142"/>
      <c r="EY28" s="142"/>
      <c r="EZ28" s="142"/>
      <c r="FA28" s="142"/>
      <c r="FB28" s="142"/>
      <c r="FC28" s="142"/>
      <c r="FD28" s="142"/>
      <c r="FE28" s="142"/>
      <c r="FF28" s="142"/>
      <c r="FG28" s="142"/>
      <c r="FH28" s="142"/>
      <c r="FI28" s="142"/>
      <c r="FJ28" s="142"/>
      <c r="FK28" s="142"/>
      <c r="FL28" s="142"/>
      <c r="FM28" s="142"/>
      <c r="FN28" s="142"/>
      <c r="FO28" s="142"/>
      <c r="FP28" s="142"/>
      <c r="FQ28" s="142"/>
      <c r="FR28" s="142"/>
      <c r="FS28" s="142"/>
      <c r="FT28" s="142"/>
      <c r="FU28" s="142"/>
      <c r="FV28" s="142"/>
      <c r="FW28" s="142"/>
      <c r="FX28" s="142"/>
      <c r="FY28" s="142"/>
      <c r="FZ28" s="142"/>
      <c r="GA28" s="142"/>
      <c r="GB28" s="142"/>
      <c r="GC28" s="142"/>
      <c r="GD28" s="142"/>
      <c r="GE28" s="142"/>
      <c r="GF28" s="142"/>
      <c r="GG28" s="142"/>
      <c r="GH28" s="142"/>
      <c r="GI28" s="142"/>
      <c r="GJ28" s="142"/>
      <c r="GK28" s="142"/>
      <c r="GL28" s="142"/>
      <c r="GM28" s="142"/>
      <c r="GN28" s="142"/>
      <c r="GO28" s="142"/>
      <c r="GP28" s="142"/>
      <c r="GQ28" s="142"/>
      <c r="GR28" s="142"/>
      <c r="GS28" s="142"/>
      <c r="GT28" s="142"/>
      <c r="GU28" s="142"/>
      <c r="GV28" s="142"/>
      <c r="GW28" s="142"/>
      <c r="GX28" s="142"/>
      <c r="GY28" s="142"/>
      <c r="GZ28" s="142"/>
      <c r="HA28" s="142"/>
      <c r="HB28" s="142"/>
      <c r="HC28" s="142"/>
      <c r="HD28" s="142"/>
      <c r="HE28" s="142"/>
      <c r="HF28" s="142"/>
      <c r="HG28" s="142"/>
      <c r="HH28" s="142"/>
      <c r="HI28" s="142"/>
      <c r="HJ28" s="142"/>
      <c r="HK28" s="142"/>
      <c r="HL28" s="142"/>
      <c r="HM28" s="142"/>
      <c r="HN28" s="142"/>
      <c r="HO28" s="142"/>
      <c r="HP28" s="142"/>
      <c r="HQ28" s="142"/>
      <c r="HR28" s="142"/>
      <c r="HS28" s="142"/>
      <c r="HT28" s="142"/>
      <c r="HU28" s="142"/>
      <c r="HV28" s="142"/>
      <c r="HW28" s="142"/>
      <c r="HX28" s="142"/>
      <c r="HY28" s="142"/>
      <c r="HZ28" s="142"/>
      <c r="IA28" s="142"/>
      <c r="IB28" s="142"/>
      <c r="IC28" s="142"/>
      <c r="ID28" s="142"/>
      <c r="IE28" s="142"/>
      <c r="IF28" s="142"/>
      <c r="IG28" s="142"/>
      <c r="IH28" s="142"/>
      <c r="II28" s="142"/>
      <c r="IJ28" s="142"/>
      <c r="IK28" s="142"/>
      <c r="IL28" s="142"/>
      <c r="IM28" s="142"/>
      <c r="IN28" s="142"/>
      <c r="IO28" s="142"/>
      <c r="IP28" s="142"/>
      <c r="IQ28" s="142"/>
      <c r="IR28" s="142"/>
      <c r="IS28" s="142"/>
      <c r="IT28" s="142"/>
      <c r="IU28" s="142"/>
      <c r="IV28" s="142"/>
      <c r="IW28" s="142"/>
      <c r="IX28" s="142"/>
      <c r="IY28" s="142"/>
      <c r="IZ28" s="142"/>
      <c r="JA28" s="142"/>
      <c r="JB28" s="142"/>
      <c r="JC28" s="142"/>
      <c r="JD28" s="142"/>
      <c r="JE28" s="142"/>
      <c r="JF28" s="142"/>
      <c r="JG28" s="142"/>
      <c r="JH28" s="142"/>
      <c r="JI28" s="142"/>
      <c r="JJ28" s="142"/>
      <c r="JK28" s="142"/>
      <c r="JL28" s="142"/>
      <c r="JM28" s="142"/>
      <c r="JN28" s="142"/>
      <c r="JO28" s="142"/>
      <c r="JP28" s="142"/>
      <c r="JQ28" s="142"/>
      <c r="JR28" s="142"/>
      <c r="JS28" s="142"/>
      <c r="JT28" s="142"/>
      <c r="JU28" s="142"/>
      <c r="JV28" s="142"/>
      <c r="JW28" s="142"/>
      <c r="JX28" s="142"/>
      <c r="JY28" s="142"/>
      <c r="JZ28" s="142"/>
      <c r="KA28" s="142"/>
      <c r="KB28" s="142"/>
      <c r="KC28" s="142"/>
      <c r="KD28" s="142"/>
      <c r="KE28" s="142"/>
      <c r="KF28" s="142"/>
      <c r="KG28" s="142"/>
      <c r="KH28" s="142"/>
      <c r="KI28" s="142"/>
      <c r="KJ28" s="142"/>
      <c r="KK28" s="142"/>
      <c r="KL28" s="142"/>
    </row>
    <row r="29" spans="1:298" ht="41.25" customHeight="1">
      <c r="A29" s="476"/>
      <c r="B29" s="411"/>
      <c r="C29" s="495"/>
      <c r="D29" s="506"/>
      <c r="E29" s="495"/>
      <c r="F29" s="495"/>
      <c r="G29" s="495"/>
      <c r="H29" s="495"/>
      <c r="I29" s="503"/>
      <c r="J29" s="509"/>
      <c r="K29" s="495"/>
      <c r="L29" s="492"/>
      <c r="M29" s="492"/>
      <c r="N29" s="495"/>
      <c r="O29" s="298">
        <v>2</v>
      </c>
      <c r="P29" s="149" t="s">
        <v>412</v>
      </c>
      <c r="Q29" s="298" t="str">
        <f t="shared" si="10"/>
        <v>Probabilidad</v>
      </c>
      <c r="R29" s="298" t="s">
        <v>52</v>
      </c>
      <c r="S29" s="298" t="s">
        <v>57</v>
      </c>
      <c r="T29" s="301">
        <f>VLOOKUP(R29&amp;S29,Hoja1!$Q$4:$R$9,2,0)</f>
        <v>0.45</v>
      </c>
      <c r="U29" s="298" t="s">
        <v>59</v>
      </c>
      <c r="V29" s="298" t="s">
        <v>62</v>
      </c>
      <c r="W29" s="298" t="s">
        <v>65</v>
      </c>
      <c r="X29" s="301">
        <f t="shared" ref="X29:X32" si="12">IF(Q29="Probabilidad",($J$28*T29),IF(Q29="Impacto"," "))</f>
        <v>0.45</v>
      </c>
      <c r="Y29" s="301" t="str">
        <f>IF(Z29&lt;=20%,'Tabla probabilidad'!$B$5,IF(Z29&lt;=40%,'Tabla probabilidad'!$B$6,IF(Z29&lt;=60%,'Tabla probabilidad'!$B$7,IF(Z29&lt;=80%,'Tabla probabilidad'!$B$8,IF(Z29&lt;=100%,'Tabla probabilidad'!$B$9)))))</f>
        <v>Media</v>
      </c>
      <c r="Z29" s="301">
        <f>IF(R29="Preventivo",(J28-(J28*T29)),IF(R29="Detectivo",(J28-(J28*T29)),IF(R29="Correctivo",(J28))))</f>
        <v>0.55000000000000004</v>
      </c>
      <c r="AA29" s="498"/>
      <c r="AB29" s="498"/>
      <c r="AC29" s="301" t="str">
        <f t="shared" si="11"/>
        <v>Mayor</v>
      </c>
      <c r="AD29" s="301">
        <f t="shared" ref="AD29:AD32" si="13">IF(Q29="Probabilidad",(($M$23-0)),IF(Q29="Impacto",($M$23-($M$23*T29))))</f>
        <v>0.8</v>
      </c>
      <c r="AE29" s="498"/>
      <c r="AF29" s="498"/>
      <c r="AG29" s="411"/>
      <c r="AH29" s="411"/>
      <c r="AI29" s="489"/>
      <c r="AJ29" s="489"/>
      <c r="AK29" s="489"/>
      <c r="AL29" s="489"/>
      <c r="AM29" s="516"/>
      <c r="AN29" s="512"/>
      <c r="AO29" s="142"/>
      <c r="AP29" s="142"/>
      <c r="AQ29" s="142"/>
      <c r="AR29" s="142"/>
      <c r="AS29" s="142"/>
      <c r="AT29" s="142"/>
      <c r="AU29" s="142"/>
      <c r="AV29" s="142"/>
      <c r="AW29" s="142"/>
      <c r="AX29" s="142"/>
      <c r="AY29" s="142"/>
      <c r="AZ29" s="142"/>
      <c r="BA29" s="142"/>
      <c r="BB29" s="142"/>
      <c r="BC29" s="142"/>
      <c r="BD29" s="142"/>
      <c r="BE29" s="142"/>
      <c r="BF29" s="142"/>
      <c r="BG29" s="142"/>
      <c r="BH29" s="142"/>
      <c r="BI29" s="142"/>
      <c r="BJ29" s="142"/>
      <c r="BK29" s="142"/>
      <c r="BL29" s="142"/>
      <c r="BM29" s="142"/>
      <c r="BN29" s="142"/>
      <c r="BO29" s="142"/>
      <c r="BP29" s="142"/>
      <c r="BQ29" s="142"/>
      <c r="BR29" s="142"/>
      <c r="BS29" s="142"/>
      <c r="BT29" s="142"/>
      <c r="BU29" s="142"/>
      <c r="BV29" s="142"/>
      <c r="BW29" s="142"/>
      <c r="BX29" s="142"/>
      <c r="BY29" s="142"/>
      <c r="BZ29" s="142"/>
      <c r="CA29" s="142"/>
      <c r="CB29" s="142"/>
      <c r="CC29" s="142"/>
      <c r="CD29" s="142"/>
      <c r="CE29" s="142"/>
      <c r="CF29" s="142"/>
      <c r="CG29" s="142"/>
      <c r="CH29" s="142"/>
      <c r="CI29" s="142"/>
      <c r="CJ29" s="142"/>
      <c r="CK29" s="142"/>
      <c r="CL29" s="142"/>
      <c r="CM29" s="142"/>
      <c r="CN29" s="142"/>
      <c r="CO29" s="142"/>
      <c r="CP29" s="142"/>
      <c r="CQ29" s="142"/>
      <c r="CR29" s="142"/>
      <c r="CS29" s="142"/>
      <c r="CT29" s="142"/>
      <c r="CU29" s="142"/>
      <c r="CV29" s="142"/>
      <c r="CW29" s="142"/>
      <c r="CX29" s="142"/>
      <c r="CY29" s="142"/>
      <c r="CZ29" s="142"/>
      <c r="DA29" s="142"/>
      <c r="DB29" s="142"/>
      <c r="DC29" s="142"/>
      <c r="DD29" s="142"/>
      <c r="DE29" s="142"/>
      <c r="DF29" s="142"/>
      <c r="DG29" s="142"/>
      <c r="DH29" s="142"/>
      <c r="DI29" s="142"/>
      <c r="DJ29" s="142"/>
      <c r="DK29" s="142"/>
      <c r="DL29" s="142"/>
      <c r="DM29" s="142"/>
      <c r="DN29" s="142"/>
      <c r="DO29" s="142"/>
      <c r="DP29" s="142"/>
      <c r="DQ29" s="142"/>
      <c r="DR29" s="142"/>
      <c r="DS29" s="142"/>
      <c r="DT29" s="142"/>
      <c r="DU29" s="142"/>
      <c r="DV29" s="142"/>
      <c r="DW29" s="142"/>
      <c r="DX29" s="142"/>
      <c r="DY29" s="142"/>
      <c r="DZ29" s="142"/>
      <c r="EA29" s="142"/>
      <c r="EB29" s="142"/>
      <c r="EC29" s="142"/>
      <c r="ED29" s="142"/>
      <c r="EE29" s="142"/>
      <c r="EF29" s="142"/>
      <c r="EG29" s="142"/>
      <c r="EH29" s="142"/>
      <c r="EI29" s="142"/>
      <c r="EJ29" s="142"/>
      <c r="EK29" s="142"/>
      <c r="EL29" s="142"/>
      <c r="EM29" s="142"/>
      <c r="EN29" s="142"/>
      <c r="EO29" s="142"/>
      <c r="EP29" s="142"/>
      <c r="EQ29" s="142"/>
      <c r="ER29" s="142"/>
      <c r="ES29" s="142"/>
      <c r="ET29" s="142"/>
      <c r="EU29" s="142"/>
      <c r="EV29" s="142"/>
      <c r="EW29" s="142"/>
      <c r="EX29" s="142"/>
      <c r="EY29" s="142"/>
      <c r="EZ29" s="142"/>
      <c r="FA29" s="142"/>
      <c r="FB29" s="142"/>
      <c r="FC29" s="142"/>
      <c r="FD29" s="142"/>
      <c r="FE29" s="142"/>
      <c r="FF29" s="142"/>
      <c r="FG29" s="142"/>
      <c r="FH29" s="142"/>
      <c r="FI29" s="142"/>
      <c r="FJ29" s="142"/>
      <c r="FK29" s="142"/>
      <c r="FL29" s="142"/>
      <c r="FM29" s="142"/>
      <c r="FN29" s="142"/>
      <c r="FO29" s="142"/>
      <c r="FP29" s="142"/>
      <c r="FQ29" s="142"/>
      <c r="FR29" s="142"/>
      <c r="FS29" s="142"/>
      <c r="FT29" s="142"/>
      <c r="FU29" s="142"/>
      <c r="FV29" s="142"/>
      <c r="FW29" s="142"/>
      <c r="FX29" s="142"/>
      <c r="FY29" s="142"/>
      <c r="FZ29" s="142"/>
      <c r="GA29" s="142"/>
      <c r="GB29" s="142"/>
      <c r="GC29" s="142"/>
      <c r="GD29" s="142"/>
      <c r="GE29" s="142"/>
      <c r="GF29" s="142"/>
      <c r="GG29" s="142"/>
      <c r="GH29" s="142"/>
      <c r="GI29" s="142"/>
      <c r="GJ29" s="142"/>
      <c r="GK29" s="142"/>
      <c r="GL29" s="142"/>
      <c r="GM29" s="142"/>
      <c r="GN29" s="142"/>
      <c r="GO29" s="142"/>
      <c r="GP29" s="142"/>
      <c r="GQ29" s="142"/>
      <c r="GR29" s="142"/>
      <c r="GS29" s="142"/>
      <c r="GT29" s="142"/>
      <c r="GU29" s="142"/>
      <c r="GV29" s="142"/>
      <c r="GW29" s="142"/>
      <c r="GX29" s="142"/>
      <c r="GY29" s="142"/>
      <c r="GZ29" s="142"/>
      <c r="HA29" s="142"/>
      <c r="HB29" s="142"/>
      <c r="HC29" s="142"/>
      <c r="HD29" s="142"/>
      <c r="HE29" s="142"/>
      <c r="HF29" s="142"/>
      <c r="HG29" s="142"/>
      <c r="HH29" s="142"/>
      <c r="HI29" s="142"/>
      <c r="HJ29" s="142"/>
      <c r="HK29" s="142"/>
      <c r="HL29" s="142"/>
      <c r="HM29" s="142"/>
      <c r="HN29" s="142"/>
      <c r="HO29" s="142"/>
      <c r="HP29" s="142"/>
      <c r="HQ29" s="142"/>
      <c r="HR29" s="142"/>
      <c r="HS29" s="142"/>
      <c r="HT29" s="142"/>
      <c r="HU29" s="142"/>
      <c r="HV29" s="142"/>
      <c r="HW29" s="142"/>
      <c r="HX29" s="142"/>
      <c r="HY29" s="142"/>
      <c r="HZ29" s="142"/>
      <c r="IA29" s="142"/>
      <c r="IB29" s="142"/>
      <c r="IC29" s="142"/>
      <c r="ID29" s="142"/>
      <c r="IE29" s="142"/>
      <c r="IF29" s="142"/>
      <c r="IG29" s="142"/>
      <c r="IH29" s="142"/>
      <c r="II29" s="142"/>
      <c r="IJ29" s="142"/>
      <c r="IK29" s="142"/>
      <c r="IL29" s="142"/>
      <c r="IM29" s="142"/>
      <c r="IN29" s="142"/>
      <c r="IO29" s="142"/>
      <c r="IP29" s="142"/>
      <c r="IQ29" s="142"/>
      <c r="IR29" s="142"/>
      <c r="IS29" s="142"/>
      <c r="IT29" s="142"/>
      <c r="IU29" s="142"/>
      <c r="IV29" s="142"/>
      <c r="IW29" s="142"/>
      <c r="IX29" s="142"/>
      <c r="IY29" s="142"/>
      <c r="IZ29" s="142"/>
      <c r="JA29" s="142"/>
      <c r="JB29" s="142"/>
      <c r="JC29" s="142"/>
      <c r="JD29" s="142"/>
      <c r="JE29" s="142"/>
      <c r="JF29" s="142"/>
      <c r="JG29" s="142"/>
      <c r="JH29" s="142"/>
      <c r="JI29" s="142"/>
      <c r="JJ29" s="142"/>
      <c r="JK29" s="142"/>
      <c r="JL29" s="142"/>
      <c r="JM29" s="142"/>
      <c r="JN29" s="142"/>
      <c r="JO29" s="142"/>
      <c r="JP29" s="142"/>
      <c r="JQ29" s="142"/>
      <c r="JR29" s="142"/>
      <c r="JS29" s="142"/>
      <c r="JT29" s="142"/>
      <c r="JU29" s="142"/>
      <c r="JV29" s="142"/>
      <c r="JW29" s="142"/>
      <c r="JX29" s="142"/>
      <c r="JY29" s="142"/>
      <c r="JZ29" s="142"/>
      <c r="KA29" s="142"/>
      <c r="KB29" s="142"/>
      <c r="KC29" s="142"/>
      <c r="KD29" s="142"/>
      <c r="KE29" s="142"/>
      <c r="KF29" s="142"/>
      <c r="KG29" s="142"/>
      <c r="KH29" s="142"/>
      <c r="KI29" s="142"/>
      <c r="KJ29" s="142"/>
      <c r="KK29" s="142"/>
      <c r="KL29" s="142"/>
    </row>
    <row r="30" spans="1:298" ht="37.5" customHeight="1">
      <c r="A30" s="476"/>
      <c r="B30" s="411"/>
      <c r="C30" s="495"/>
      <c r="D30" s="506"/>
      <c r="E30" s="495"/>
      <c r="F30" s="495"/>
      <c r="G30" s="495"/>
      <c r="H30" s="495"/>
      <c r="I30" s="503"/>
      <c r="J30" s="509"/>
      <c r="K30" s="495"/>
      <c r="L30" s="492"/>
      <c r="M30" s="492"/>
      <c r="N30" s="495"/>
      <c r="O30" s="298">
        <v>3</v>
      </c>
      <c r="P30" s="149" t="s">
        <v>413</v>
      </c>
      <c r="Q30" s="298" t="str">
        <f t="shared" si="10"/>
        <v>Probabilidad</v>
      </c>
      <c r="R30" s="298" t="s">
        <v>53</v>
      </c>
      <c r="S30" s="298" t="s">
        <v>57</v>
      </c>
      <c r="T30" s="301">
        <f>VLOOKUP(R30&amp;S30,Hoja1!$Q$4:$R$9,2,0)</f>
        <v>0.35</v>
      </c>
      <c r="U30" s="298" t="s">
        <v>59</v>
      </c>
      <c r="V30" s="298" t="s">
        <v>62</v>
      </c>
      <c r="W30" s="298" t="s">
        <v>65</v>
      </c>
      <c r="X30" s="301">
        <f t="shared" si="12"/>
        <v>0.35</v>
      </c>
      <c r="Y30" s="301" t="str">
        <f>IF(Z30&lt;=20%,'Tabla probabilidad'!$B$5,IF(Z30&lt;=40%,'Tabla probabilidad'!$B$6,IF(Z30&lt;=60%,'Tabla probabilidad'!$B$7,IF(Z30&lt;=80%,'Tabla probabilidad'!$B$8,IF(Z30&lt;=100%,'Tabla probabilidad'!$B$9)))))</f>
        <v>Alta</v>
      </c>
      <c r="Z30" s="301">
        <f>IF(R30="Preventivo",(J28-(J28*T30)),IF(R30="Detectivo",(J28-(J28*T30)),IF(R30="Correctivo",(J28))))</f>
        <v>0.65</v>
      </c>
      <c r="AA30" s="498"/>
      <c r="AB30" s="498"/>
      <c r="AC30" s="301" t="str">
        <f t="shared" si="11"/>
        <v>Mayor</v>
      </c>
      <c r="AD30" s="301">
        <f t="shared" si="13"/>
        <v>0.8</v>
      </c>
      <c r="AE30" s="498"/>
      <c r="AF30" s="498"/>
      <c r="AG30" s="411"/>
      <c r="AH30" s="411"/>
      <c r="AI30" s="489"/>
      <c r="AJ30" s="489"/>
      <c r="AK30" s="489"/>
      <c r="AL30" s="489"/>
      <c r="AM30" s="516"/>
      <c r="AN30" s="512"/>
      <c r="AO30" s="142"/>
      <c r="AP30" s="142"/>
      <c r="AQ30" s="142"/>
      <c r="AR30" s="142"/>
      <c r="AS30" s="142"/>
      <c r="AT30" s="142"/>
      <c r="AU30" s="142"/>
      <c r="AV30" s="142"/>
      <c r="AW30" s="142"/>
      <c r="AX30" s="142"/>
      <c r="AY30" s="142"/>
      <c r="AZ30" s="142"/>
      <c r="BA30" s="142"/>
      <c r="BB30" s="142"/>
      <c r="BC30" s="142"/>
      <c r="BD30" s="142"/>
      <c r="BE30" s="142"/>
      <c r="BF30" s="142"/>
      <c r="BG30" s="142"/>
      <c r="BH30" s="142"/>
      <c r="BI30" s="142"/>
      <c r="BJ30" s="142"/>
      <c r="BK30" s="142"/>
      <c r="BL30" s="142"/>
      <c r="BM30" s="142"/>
      <c r="BN30" s="142"/>
      <c r="BO30" s="142"/>
      <c r="BP30" s="142"/>
      <c r="BQ30" s="142"/>
      <c r="BR30" s="142"/>
      <c r="BS30" s="142"/>
      <c r="BT30" s="142"/>
      <c r="BU30" s="142"/>
      <c r="BV30" s="142"/>
      <c r="BW30" s="142"/>
      <c r="BX30" s="142"/>
      <c r="BY30" s="142"/>
      <c r="BZ30" s="142"/>
      <c r="CA30" s="142"/>
      <c r="CB30" s="142"/>
      <c r="CC30" s="142"/>
      <c r="CD30" s="142"/>
      <c r="CE30" s="142"/>
      <c r="CF30" s="142"/>
      <c r="CG30" s="142"/>
      <c r="CH30" s="142"/>
      <c r="CI30" s="142"/>
      <c r="CJ30" s="142"/>
      <c r="CK30" s="142"/>
      <c r="CL30" s="142"/>
      <c r="CM30" s="142"/>
      <c r="CN30" s="142"/>
      <c r="CO30" s="142"/>
      <c r="CP30" s="142"/>
      <c r="CQ30" s="142"/>
      <c r="CR30" s="142"/>
      <c r="CS30" s="142"/>
      <c r="CT30" s="142"/>
      <c r="CU30" s="142"/>
      <c r="CV30" s="142"/>
      <c r="CW30" s="142"/>
      <c r="CX30" s="142"/>
      <c r="CY30" s="142"/>
      <c r="CZ30" s="142"/>
      <c r="DA30" s="142"/>
      <c r="DB30" s="142"/>
      <c r="DC30" s="142"/>
      <c r="DD30" s="142"/>
      <c r="DE30" s="142"/>
      <c r="DF30" s="142"/>
      <c r="DG30" s="142"/>
      <c r="DH30" s="142"/>
      <c r="DI30" s="142"/>
      <c r="DJ30" s="142"/>
      <c r="DK30" s="142"/>
      <c r="DL30" s="142"/>
      <c r="DM30" s="142"/>
      <c r="DN30" s="142"/>
      <c r="DO30" s="142"/>
      <c r="DP30" s="142"/>
      <c r="DQ30" s="142"/>
      <c r="DR30" s="142"/>
      <c r="DS30" s="142"/>
      <c r="DT30" s="142"/>
      <c r="DU30" s="142"/>
      <c r="DV30" s="142"/>
      <c r="DW30" s="142"/>
      <c r="DX30" s="142"/>
      <c r="DY30" s="142"/>
      <c r="DZ30" s="142"/>
      <c r="EA30" s="142"/>
      <c r="EB30" s="142"/>
      <c r="EC30" s="142"/>
      <c r="ED30" s="142"/>
      <c r="EE30" s="142"/>
      <c r="EF30" s="142"/>
      <c r="EG30" s="142"/>
      <c r="EH30" s="142"/>
      <c r="EI30" s="142"/>
      <c r="EJ30" s="142"/>
      <c r="EK30" s="142"/>
      <c r="EL30" s="142"/>
      <c r="EM30" s="142"/>
      <c r="EN30" s="142"/>
      <c r="EO30" s="142"/>
      <c r="EP30" s="142"/>
      <c r="EQ30" s="142"/>
      <c r="ER30" s="142"/>
      <c r="ES30" s="142"/>
      <c r="ET30" s="142"/>
      <c r="EU30" s="142"/>
      <c r="EV30" s="142"/>
      <c r="EW30" s="142"/>
      <c r="EX30" s="142"/>
      <c r="EY30" s="142"/>
      <c r="EZ30" s="142"/>
      <c r="FA30" s="142"/>
      <c r="FB30" s="142"/>
      <c r="FC30" s="142"/>
      <c r="FD30" s="142"/>
      <c r="FE30" s="142"/>
      <c r="FF30" s="142"/>
      <c r="FG30" s="142"/>
      <c r="FH30" s="142"/>
      <c r="FI30" s="142"/>
      <c r="FJ30" s="142"/>
      <c r="FK30" s="142"/>
      <c r="FL30" s="142"/>
      <c r="FM30" s="142"/>
      <c r="FN30" s="142"/>
      <c r="FO30" s="142"/>
      <c r="FP30" s="142"/>
      <c r="FQ30" s="142"/>
      <c r="FR30" s="142"/>
      <c r="FS30" s="142"/>
      <c r="FT30" s="142"/>
      <c r="FU30" s="142"/>
      <c r="FV30" s="142"/>
      <c r="FW30" s="142"/>
      <c r="FX30" s="142"/>
      <c r="FY30" s="142"/>
      <c r="FZ30" s="142"/>
      <c r="GA30" s="142"/>
      <c r="GB30" s="142"/>
      <c r="GC30" s="142"/>
      <c r="GD30" s="142"/>
      <c r="GE30" s="142"/>
      <c r="GF30" s="142"/>
      <c r="GG30" s="142"/>
      <c r="GH30" s="142"/>
      <c r="GI30" s="142"/>
      <c r="GJ30" s="142"/>
      <c r="GK30" s="142"/>
      <c r="GL30" s="142"/>
      <c r="GM30" s="142"/>
      <c r="GN30" s="142"/>
      <c r="GO30" s="142"/>
      <c r="GP30" s="142"/>
      <c r="GQ30" s="142"/>
      <c r="GR30" s="142"/>
      <c r="GS30" s="142"/>
      <c r="GT30" s="142"/>
      <c r="GU30" s="142"/>
      <c r="GV30" s="142"/>
      <c r="GW30" s="142"/>
      <c r="GX30" s="142"/>
      <c r="GY30" s="142"/>
      <c r="GZ30" s="142"/>
      <c r="HA30" s="142"/>
      <c r="HB30" s="142"/>
      <c r="HC30" s="142"/>
      <c r="HD30" s="142"/>
      <c r="HE30" s="142"/>
      <c r="HF30" s="142"/>
      <c r="HG30" s="142"/>
      <c r="HH30" s="142"/>
      <c r="HI30" s="142"/>
      <c r="HJ30" s="142"/>
      <c r="HK30" s="142"/>
      <c r="HL30" s="142"/>
      <c r="HM30" s="142"/>
      <c r="HN30" s="142"/>
      <c r="HO30" s="142"/>
      <c r="HP30" s="142"/>
      <c r="HQ30" s="142"/>
      <c r="HR30" s="142"/>
      <c r="HS30" s="142"/>
      <c r="HT30" s="142"/>
      <c r="HU30" s="142"/>
      <c r="HV30" s="142"/>
      <c r="HW30" s="142"/>
      <c r="HX30" s="142"/>
      <c r="HY30" s="142"/>
      <c r="HZ30" s="142"/>
      <c r="IA30" s="142"/>
      <c r="IB30" s="142"/>
      <c r="IC30" s="142"/>
      <c r="ID30" s="142"/>
      <c r="IE30" s="142"/>
      <c r="IF30" s="142"/>
      <c r="IG30" s="142"/>
      <c r="IH30" s="142"/>
      <c r="II30" s="142"/>
      <c r="IJ30" s="142"/>
      <c r="IK30" s="142"/>
      <c r="IL30" s="142"/>
      <c r="IM30" s="142"/>
      <c r="IN30" s="142"/>
      <c r="IO30" s="142"/>
      <c r="IP30" s="142"/>
      <c r="IQ30" s="142"/>
      <c r="IR30" s="142"/>
      <c r="IS30" s="142"/>
      <c r="IT30" s="142"/>
      <c r="IU30" s="142"/>
      <c r="IV30" s="142"/>
      <c r="IW30" s="142"/>
      <c r="IX30" s="142"/>
      <c r="IY30" s="142"/>
      <c r="IZ30" s="142"/>
      <c r="JA30" s="142"/>
      <c r="JB30" s="142"/>
      <c r="JC30" s="142"/>
      <c r="JD30" s="142"/>
      <c r="JE30" s="142"/>
      <c r="JF30" s="142"/>
      <c r="JG30" s="142"/>
      <c r="JH30" s="142"/>
      <c r="JI30" s="142"/>
      <c r="JJ30" s="142"/>
      <c r="JK30" s="142"/>
      <c r="JL30" s="142"/>
      <c r="JM30" s="142"/>
      <c r="JN30" s="142"/>
      <c r="JO30" s="142"/>
      <c r="JP30" s="142"/>
      <c r="JQ30" s="142"/>
      <c r="JR30" s="142"/>
      <c r="JS30" s="142"/>
      <c r="JT30" s="142"/>
      <c r="JU30" s="142"/>
      <c r="JV30" s="142"/>
      <c r="JW30" s="142"/>
      <c r="JX30" s="142"/>
      <c r="JY30" s="142"/>
      <c r="JZ30" s="142"/>
      <c r="KA30" s="142"/>
      <c r="KB30" s="142"/>
      <c r="KC30" s="142"/>
      <c r="KD30" s="142"/>
      <c r="KE30" s="142"/>
      <c r="KF30" s="142"/>
      <c r="KG30" s="142"/>
      <c r="KH30" s="142"/>
      <c r="KI30" s="142"/>
      <c r="KJ30" s="142"/>
      <c r="KK30" s="142"/>
      <c r="KL30" s="142"/>
    </row>
    <row r="31" spans="1:298" ht="45.75" customHeight="1">
      <c r="A31" s="476"/>
      <c r="B31" s="411"/>
      <c r="C31" s="495"/>
      <c r="D31" s="506"/>
      <c r="E31" s="495"/>
      <c r="F31" s="495"/>
      <c r="G31" s="495"/>
      <c r="H31" s="495"/>
      <c r="I31" s="503"/>
      <c r="J31" s="509"/>
      <c r="K31" s="495"/>
      <c r="L31" s="492"/>
      <c r="M31" s="492"/>
      <c r="N31" s="495"/>
      <c r="O31" s="298">
        <v>4</v>
      </c>
      <c r="P31" s="149" t="s">
        <v>317</v>
      </c>
      <c r="Q31" s="298" t="str">
        <f t="shared" si="10"/>
        <v>Probabilidad</v>
      </c>
      <c r="R31" s="298" t="s">
        <v>52</v>
      </c>
      <c r="S31" s="298" t="s">
        <v>57</v>
      </c>
      <c r="T31" s="301">
        <f>VLOOKUP(R31&amp;S31,Hoja1!$Q$4:$R$9,2,0)</f>
        <v>0.45</v>
      </c>
      <c r="U31" s="298" t="s">
        <v>59</v>
      </c>
      <c r="V31" s="298" t="s">
        <v>62</v>
      </c>
      <c r="W31" s="298" t="s">
        <v>65</v>
      </c>
      <c r="X31" s="301">
        <f t="shared" si="12"/>
        <v>0.45</v>
      </c>
      <c r="Y31" s="301" t="str">
        <f>IF(Z31&lt;=20%,'Tabla probabilidad'!$B$5,IF(Z31&lt;=40%,'Tabla probabilidad'!$B$6,IF(Z31&lt;=60%,'Tabla probabilidad'!$B$7,IF(Z31&lt;=80%,'Tabla probabilidad'!$B$8,IF(Z31&lt;=100%,'Tabla probabilidad'!$B$9)))))</f>
        <v>Media</v>
      </c>
      <c r="Z31" s="301">
        <f>IF(R31="Preventivo",(J28-(J28*T31)),IF(R31="Detectivo",(J28-(J28*T31)),IF(R31="Correctivo",(J28))))</f>
        <v>0.55000000000000004</v>
      </c>
      <c r="AA31" s="498"/>
      <c r="AB31" s="498"/>
      <c r="AC31" s="301" t="str">
        <f t="shared" si="11"/>
        <v>Mayor</v>
      </c>
      <c r="AD31" s="301">
        <f t="shared" si="13"/>
        <v>0.8</v>
      </c>
      <c r="AE31" s="498"/>
      <c r="AF31" s="498"/>
      <c r="AG31" s="411"/>
      <c r="AH31" s="411"/>
      <c r="AI31" s="489"/>
      <c r="AJ31" s="489"/>
      <c r="AK31" s="489"/>
      <c r="AL31" s="489"/>
      <c r="AM31" s="516"/>
      <c r="AN31" s="512"/>
      <c r="AO31" s="142"/>
      <c r="AP31" s="142"/>
      <c r="AQ31" s="142"/>
      <c r="AR31" s="142"/>
      <c r="AS31" s="142"/>
      <c r="AT31" s="142"/>
      <c r="AU31" s="142"/>
      <c r="AV31" s="142"/>
      <c r="AW31" s="142"/>
      <c r="AX31" s="142"/>
      <c r="AY31" s="142"/>
      <c r="AZ31" s="142"/>
      <c r="BA31" s="142"/>
      <c r="BB31" s="142"/>
      <c r="BC31" s="142"/>
      <c r="BD31" s="142"/>
      <c r="BE31" s="142"/>
      <c r="BF31" s="142"/>
      <c r="BG31" s="142"/>
      <c r="BH31" s="142"/>
      <c r="BI31" s="142"/>
      <c r="BJ31" s="142"/>
      <c r="BK31" s="142"/>
      <c r="BL31" s="142"/>
      <c r="BM31" s="142"/>
      <c r="BN31" s="142"/>
      <c r="BO31" s="142"/>
      <c r="BP31" s="142"/>
      <c r="BQ31" s="142"/>
      <c r="BR31" s="142"/>
      <c r="BS31" s="142"/>
      <c r="BT31" s="142"/>
      <c r="BU31" s="142"/>
      <c r="BV31" s="142"/>
      <c r="BW31" s="142"/>
      <c r="BX31" s="142"/>
      <c r="BY31" s="142"/>
      <c r="BZ31" s="142"/>
      <c r="CA31" s="142"/>
      <c r="CB31" s="142"/>
      <c r="CC31" s="142"/>
      <c r="CD31" s="142"/>
      <c r="CE31" s="142"/>
      <c r="CF31" s="142"/>
      <c r="CG31" s="142"/>
      <c r="CH31" s="142"/>
      <c r="CI31" s="142"/>
      <c r="CJ31" s="142"/>
      <c r="CK31" s="142"/>
      <c r="CL31" s="142"/>
      <c r="CM31" s="142"/>
      <c r="CN31" s="142"/>
      <c r="CO31" s="142"/>
      <c r="CP31" s="142"/>
      <c r="CQ31" s="142"/>
      <c r="CR31" s="142"/>
      <c r="CS31" s="142"/>
      <c r="CT31" s="142"/>
      <c r="CU31" s="142"/>
      <c r="CV31" s="142"/>
      <c r="CW31" s="142"/>
      <c r="CX31" s="142"/>
      <c r="CY31" s="142"/>
      <c r="CZ31" s="142"/>
      <c r="DA31" s="142"/>
      <c r="DB31" s="142"/>
      <c r="DC31" s="142"/>
      <c r="DD31" s="142"/>
      <c r="DE31" s="142"/>
      <c r="DF31" s="142"/>
      <c r="DG31" s="142"/>
      <c r="DH31" s="142"/>
      <c r="DI31" s="142"/>
      <c r="DJ31" s="142"/>
      <c r="DK31" s="142"/>
      <c r="DL31" s="142"/>
      <c r="DM31" s="142"/>
      <c r="DN31" s="142"/>
      <c r="DO31" s="142"/>
      <c r="DP31" s="142"/>
      <c r="DQ31" s="142"/>
      <c r="DR31" s="142"/>
      <c r="DS31" s="142"/>
      <c r="DT31" s="142"/>
      <c r="DU31" s="142"/>
      <c r="DV31" s="142"/>
      <c r="DW31" s="142"/>
      <c r="DX31" s="142"/>
      <c r="DY31" s="142"/>
      <c r="DZ31" s="142"/>
      <c r="EA31" s="142"/>
      <c r="EB31" s="142"/>
      <c r="EC31" s="142"/>
      <c r="ED31" s="142"/>
      <c r="EE31" s="142"/>
      <c r="EF31" s="142"/>
      <c r="EG31" s="142"/>
      <c r="EH31" s="142"/>
      <c r="EI31" s="142"/>
      <c r="EJ31" s="142"/>
      <c r="EK31" s="142"/>
      <c r="EL31" s="142"/>
      <c r="EM31" s="142"/>
      <c r="EN31" s="142"/>
      <c r="EO31" s="142"/>
      <c r="EP31" s="142"/>
      <c r="EQ31" s="142"/>
      <c r="ER31" s="142"/>
      <c r="ES31" s="142"/>
      <c r="ET31" s="142"/>
      <c r="EU31" s="142"/>
      <c r="EV31" s="142"/>
      <c r="EW31" s="142"/>
      <c r="EX31" s="142"/>
      <c r="EY31" s="142"/>
      <c r="EZ31" s="142"/>
      <c r="FA31" s="142"/>
      <c r="FB31" s="142"/>
      <c r="FC31" s="142"/>
      <c r="FD31" s="142"/>
      <c r="FE31" s="142"/>
      <c r="FF31" s="142"/>
      <c r="FG31" s="142"/>
      <c r="FH31" s="142"/>
      <c r="FI31" s="142"/>
      <c r="FJ31" s="142"/>
      <c r="FK31" s="142"/>
      <c r="FL31" s="142"/>
      <c r="FM31" s="142"/>
      <c r="FN31" s="142"/>
      <c r="FO31" s="142"/>
      <c r="FP31" s="142"/>
      <c r="FQ31" s="142"/>
      <c r="FR31" s="142"/>
      <c r="FS31" s="142"/>
      <c r="FT31" s="142"/>
      <c r="FU31" s="142"/>
      <c r="FV31" s="142"/>
      <c r="FW31" s="142"/>
      <c r="FX31" s="142"/>
      <c r="FY31" s="142"/>
      <c r="FZ31" s="142"/>
      <c r="GA31" s="142"/>
      <c r="GB31" s="142"/>
      <c r="GC31" s="142"/>
      <c r="GD31" s="142"/>
      <c r="GE31" s="142"/>
      <c r="GF31" s="142"/>
      <c r="GG31" s="142"/>
      <c r="GH31" s="142"/>
      <c r="GI31" s="142"/>
      <c r="GJ31" s="142"/>
      <c r="GK31" s="142"/>
      <c r="GL31" s="142"/>
      <c r="GM31" s="142"/>
      <c r="GN31" s="142"/>
      <c r="GO31" s="142"/>
      <c r="GP31" s="142"/>
      <c r="GQ31" s="142"/>
      <c r="GR31" s="142"/>
      <c r="GS31" s="142"/>
      <c r="GT31" s="142"/>
      <c r="GU31" s="142"/>
      <c r="GV31" s="142"/>
      <c r="GW31" s="142"/>
      <c r="GX31" s="142"/>
      <c r="GY31" s="142"/>
      <c r="GZ31" s="142"/>
      <c r="HA31" s="142"/>
      <c r="HB31" s="142"/>
      <c r="HC31" s="142"/>
      <c r="HD31" s="142"/>
      <c r="HE31" s="142"/>
      <c r="HF31" s="142"/>
      <c r="HG31" s="142"/>
      <c r="HH31" s="142"/>
      <c r="HI31" s="142"/>
      <c r="HJ31" s="142"/>
      <c r="HK31" s="142"/>
      <c r="HL31" s="142"/>
      <c r="HM31" s="142"/>
      <c r="HN31" s="142"/>
      <c r="HO31" s="142"/>
      <c r="HP31" s="142"/>
      <c r="HQ31" s="142"/>
      <c r="HR31" s="142"/>
      <c r="HS31" s="142"/>
      <c r="HT31" s="142"/>
      <c r="HU31" s="142"/>
      <c r="HV31" s="142"/>
      <c r="HW31" s="142"/>
      <c r="HX31" s="142"/>
      <c r="HY31" s="142"/>
      <c r="HZ31" s="142"/>
      <c r="IA31" s="142"/>
      <c r="IB31" s="142"/>
      <c r="IC31" s="142"/>
      <c r="ID31" s="142"/>
      <c r="IE31" s="142"/>
      <c r="IF31" s="142"/>
      <c r="IG31" s="142"/>
      <c r="IH31" s="142"/>
      <c r="II31" s="142"/>
      <c r="IJ31" s="142"/>
      <c r="IK31" s="142"/>
      <c r="IL31" s="142"/>
      <c r="IM31" s="142"/>
      <c r="IN31" s="142"/>
      <c r="IO31" s="142"/>
      <c r="IP31" s="142"/>
      <c r="IQ31" s="142"/>
      <c r="IR31" s="142"/>
      <c r="IS31" s="142"/>
      <c r="IT31" s="142"/>
      <c r="IU31" s="142"/>
      <c r="IV31" s="142"/>
      <c r="IW31" s="142"/>
      <c r="IX31" s="142"/>
      <c r="IY31" s="142"/>
      <c r="IZ31" s="142"/>
      <c r="JA31" s="142"/>
      <c r="JB31" s="142"/>
      <c r="JC31" s="142"/>
      <c r="JD31" s="142"/>
      <c r="JE31" s="142"/>
      <c r="JF31" s="142"/>
      <c r="JG31" s="142"/>
      <c r="JH31" s="142"/>
      <c r="JI31" s="142"/>
      <c r="JJ31" s="142"/>
      <c r="JK31" s="142"/>
      <c r="JL31" s="142"/>
      <c r="JM31" s="142"/>
      <c r="JN31" s="142"/>
      <c r="JO31" s="142"/>
      <c r="JP31" s="142"/>
      <c r="JQ31" s="142"/>
      <c r="JR31" s="142"/>
      <c r="JS31" s="142"/>
      <c r="JT31" s="142"/>
      <c r="JU31" s="142"/>
      <c r="JV31" s="142"/>
      <c r="JW31" s="142"/>
      <c r="JX31" s="142"/>
      <c r="JY31" s="142"/>
      <c r="JZ31" s="142"/>
      <c r="KA31" s="142"/>
      <c r="KB31" s="142"/>
      <c r="KC31" s="142"/>
      <c r="KD31" s="142"/>
      <c r="KE31" s="142"/>
      <c r="KF31" s="142"/>
      <c r="KG31" s="142"/>
      <c r="KH31" s="142"/>
      <c r="KI31" s="142"/>
      <c r="KJ31" s="142"/>
      <c r="KK31" s="142"/>
      <c r="KL31" s="142"/>
    </row>
    <row r="32" spans="1:298" ht="59.25" customHeight="1" thickBot="1">
      <c r="A32" s="527"/>
      <c r="B32" s="494"/>
      <c r="C32" s="496"/>
      <c r="D32" s="507"/>
      <c r="E32" s="496"/>
      <c r="F32" s="496"/>
      <c r="G32" s="496"/>
      <c r="H32" s="496"/>
      <c r="I32" s="504"/>
      <c r="J32" s="510"/>
      <c r="K32" s="496"/>
      <c r="L32" s="493"/>
      <c r="M32" s="493"/>
      <c r="N32" s="496"/>
      <c r="O32" s="300">
        <v>5</v>
      </c>
      <c r="P32" s="185" t="s">
        <v>318</v>
      </c>
      <c r="Q32" s="300" t="str">
        <f t="shared" si="10"/>
        <v>Probabilidad</v>
      </c>
      <c r="R32" s="300" t="s">
        <v>52</v>
      </c>
      <c r="S32" s="300" t="s">
        <v>57</v>
      </c>
      <c r="T32" s="305">
        <f>VLOOKUP(R32&amp;S32,Hoja1!$Q$4:$R$9,2,0)</f>
        <v>0.45</v>
      </c>
      <c r="U32" s="300" t="s">
        <v>59</v>
      </c>
      <c r="V32" s="300" t="s">
        <v>62</v>
      </c>
      <c r="W32" s="300" t="s">
        <v>65</v>
      </c>
      <c r="X32" s="305">
        <f t="shared" si="12"/>
        <v>0.45</v>
      </c>
      <c r="Y32" s="305" t="str">
        <f>IF(Z32&lt;=20%,'Tabla probabilidad'!$B$5,IF(Z32&lt;=40%,'Tabla probabilidad'!$B$6,IF(Z32&lt;=60%,'Tabla probabilidad'!$B$7,IF(Z32&lt;=80%,'Tabla probabilidad'!$B$8,IF(Z32&lt;=100%,'Tabla probabilidad'!$B$9)))))</f>
        <v>Media</v>
      </c>
      <c r="Z32" s="305">
        <f>IF(R32="Preventivo",(J28-(J28*T32)),IF(R32="Detectivo",(J28-(J28*T32)),IF(R32="Correctivo",(J28))))</f>
        <v>0.55000000000000004</v>
      </c>
      <c r="AA32" s="499"/>
      <c r="AB32" s="499"/>
      <c r="AC32" s="305" t="str">
        <f t="shared" si="11"/>
        <v>Mayor</v>
      </c>
      <c r="AD32" s="305">
        <f t="shared" si="13"/>
        <v>0.8</v>
      </c>
      <c r="AE32" s="499"/>
      <c r="AF32" s="499"/>
      <c r="AG32" s="494"/>
      <c r="AH32" s="494"/>
      <c r="AI32" s="490"/>
      <c r="AJ32" s="490"/>
      <c r="AK32" s="490"/>
      <c r="AL32" s="490"/>
      <c r="AM32" s="517"/>
      <c r="AN32" s="513"/>
      <c r="AO32" s="142"/>
      <c r="AP32" s="142"/>
      <c r="AQ32" s="142"/>
      <c r="AR32" s="142"/>
      <c r="AS32" s="142"/>
      <c r="AT32" s="142"/>
      <c r="AU32" s="142"/>
      <c r="AV32" s="142"/>
      <c r="AW32" s="142"/>
      <c r="AX32" s="142"/>
      <c r="AY32" s="142"/>
      <c r="AZ32" s="142"/>
      <c r="BA32" s="142"/>
      <c r="BB32" s="142"/>
      <c r="BC32" s="142"/>
      <c r="BD32" s="142"/>
      <c r="BE32" s="142"/>
      <c r="BF32" s="142"/>
      <c r="BG32" s="142"/>
      <c r="BH32" s="142"/>
      <c r="BI32" s="142"/>
      <c r="BJ32" s="142"/>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c r="DJ32" s="142"/>
      <c r="DK32" s="142"/>
      <c r="DL32" s="142"/>
      <c r="DM32" s="142"/>
      <c r="DN32" s="142"/>
      <c r="DO32" s="142"/>
      <c r="DP32" s="142"/>
      <c r="DQ32" s="142"/>
      <c r="DR32" s="142"/>
      <c r="DS32" s="142"/>
      <c r="DT32" s="142"/>
      <c r="DU32" s="142"/>
      <c r="DV32" s="142"/>
      <c r="DW32" s="142"/>
      <c r="DX32" s="142"/>
      <c r="DY32" s="142"/>
      <c r="DZ32" s="142"/>
      <c r="EA32" s="142"/>
      <c r="EB32" s="142"/>
      <c r="EC32" s="142"/>
      <c r="ED32" s="142"/>
      <c r="EE32" s="142"/>
      <c r="EF32" s="142"/>
      <c r="EG32" s="142"/>
      <c r="EH32" s="142"/>
      <c r="EI32" s="142"/>
      <c r="EJ32" s="142"/>
      <c r="EK32" s="142"/>
      <c r="EL32" s="142"/>
      <c r="EM32" s="142"/>
      <c r="EN32" s="142"/>
      <c r="EO32" s="142"/>
      <c r="EP32" s="142"/>
      <c r="EQ32" s="142"/>
      <c r="ER32" s="142"/>
      <c r="ES32" s="142"/>
      <c r="ET32" s="142"/>
      <c r="EU32" s="142"/>
      <c r="EV32" s="142"/>
      <c r="EW32" s="142"/>
      <c r="EX32" s="142"/>
      <c r="EY32" s="142"/>
      <c r="EZ32" s="142"/>
      <c r="FA32" s="142"/>
      <c r="FB32" s="142"/>
      <c r="FC32" s="142"/>
      <c r="FD32" s="142"/>
      <c r="FE32" s="142"/>
      <c r="FF32" s="142"/>
      <c r="FG32" s="142"/>
      <c r="FH32" s="142"/>
      <c r="FI32" s="142"/>
      <c r="FJ32" s="142"/>
      <c r="FK32" s="142"/>
      <c r="FL32" s="142"/>
      <c r="FM32" s="142"/>
      <c r="FN32" s="142"/>
      <c r="FO32" s="142"/>
      <c r="FP32" s="142"/>
      <c r="FQ32" s="142"/>
      <c r="FR32" s="142"/>
      <c r="FS32" s="142"/>
      <c r="FT32" s="142"/>
      <c r="FU32" s="142"/>
      <c r="FV32" s="142"/>
      <c r="FW32" s="142"/>
      <c r="FX32" s="142"/>
      <c r="FY32" s="142"/>
      <c r="FZ32" s="142"/>
      <c r="GA32" s="142"/>
      <c r="GB32" s="142"/>
      <c r="GC32" s="142"/>
      <c r="GD32" s="142"/>
      <c r="GE32" s="142"/>
      <c r="GF32" s="142"/>
      <c r="GG32" s="142"/>
      <c r="GH32" s="142"/>
      <c r="GI32" s="142"/>
      <c r="GJ32" s="142"/>
      <c r="GK32" s="142"/>
      <c r="GL32" s="142"/>
      <c r="GM32" s="142"/>
      <c r="GN32" s="142"/>
      <c r="GO32" s="142"/>
      <c r="GP32" s="142"/>
      <c r="GQ32" s="142"/>
      <c r="GR32" s="142"/>
      <c r="GS32" s="142"/>
      <c r="GT32" s="142"/>
      <c r="GU32" s="142"/>
      <c r="GV32" s="142"/>
      <c r="GW32" s="142"/>
      <c r="GX32" s="142"/>
      <c r="GY32" s="142"/>
      <c r="GZ32" s="142"/>
      <c r="HA32" s="142"/>
      <c r="HB32" s="142"/>
      <c r="HC32" s="142"/>
      <c r="HD32" s="142"/>
      <c r="HE32" s="142"/>
      <c r="HF32" s="142"/>
      <c r="HG32" s="142"/>
      <c r="HH32" s="142"/>
      <c r="HI32" s="142"/>
      <c r="HJ32" s="142"/>
      <c r="HK32" s="142"/>
      <c r="HL32" s="142"/>
      <c r="HM32" s="142"/>
      <c r="HN32" s="142"/>
      <c r="HO32" s="142"/>
      <c r="HP32" s="142"/>
      <c r="HQ32" s="142"/>
      <c r="HR32" s="142"/>
      <c r="HS32" s="142"/>
      <c r="HT32" s="142"/>
      <c r="HU32" s="142"/>
      <c r="HV32" s="142"/>
      <c r="HW32" s="142"/>
      <c r="HX32" s="142"/>
      <c r="HY32" s="142"/>
      <c r="HZ32" s="142"/>
      <c r="IA32" s="142"/>
      <c r="IB32" s="142"/>
      <c r="IC32" s="142"/>
      <c r="ID32" s="142"/>
      <c r="IE32" s="142"/>
      <c r="IF32" s="142"/>
      <c r="IG32" s="142"/>
      <c r="IH32" s="142"/>
      <c r="II32" s="142"/>
      <c r="IJ32" s="142"/>
      <c r="IK32" s="142"/>
      <c r="IL32" s="142"/>
      <c r="IM32" s="142"/>
      <c r="IN32" s="142"/>
      <c r="IO32" s="142"/>
      <c r="IP32" s="142"/>
      <c r="IQ32" s="142"/>
      <c r="IR32" s="142"/>
      <c r="IS32" s="142"/>
      <c r="IT32" s="142"/>
      <c r="IU32" s="142"/>
      <c r="IV32" s="142"/>
      <c r="IW32" s="142"/>
      <c r="IX32" s="142"/>
      <c r="IY32" s="142"/>
      <c r="IZ32" s="142"/>
      <c r="JA32" s="142"/>
      <c r="JB32" s="142"/>
      <c r="JC32" s="142"/>
      <c r="JD32" s="142"/>
      <c r="JE32" s="142"/>
      <c r="JF32" s="142"/>
      <c r="JG32" s="142"/>
      <c r="JH32" s="142"/>
      <c r="JI32" s="142"/>
      <c r="JJ32" s="142"/>
      <c r="JK32" s="142"/>
      <c r="JL32" s="142"/>
      <c r="JM32" s="142"/>
      <c r="JN32" s="142"/>
      <c r="JO32" s="142"/>
      <c r="JP32" s="142"/>
      <c r="JQ32" s="142"/>
      <c r="JR32" s="142"/>
      <c r="JS32" s="142"/>
      <c r="JT32" s="142"/>
      <c r="JU32" s="142"/>
      <c r="JV32" s="142"/>
      <c r="JW32" s="142"/>
      <c r="JX32" s="142"/>
      <c r="JY32" s="142"/>
      <c r="JZ32" s="142"/>
      <c r="KA32" s="142"/>
      <c r="KB32" s="142"/>
      <c r="KC32" s="142"/>
      <c r="KD32" s="142"/>
      <c r="KE32" s="142"/>
      <c r="KF32" s="142"/>
      <c r="KG32" s="142"/>
      <c r="KH32" s="142"/>
      <c r="KI32" s="142"/>
      <c r="KJ32" s="142"/>
      <c r="KK32" s="142"/>
      <c r="KL32" s="142"/>
    </row>
    <row r="33" spans="1:298" ht="42.75" customHeight="1">
      <c r="A33" s="476">
        <v>6</v>
      </c>
      <c r="B33" s="483" t="s">
        <v>383</v>
      </c>
      <c r="C33" s="495" t="s">
        <v>388</v>
      </c>
      <c r="D33" s="529" t="s">
        <v>408</v>
      </c>
      <c r="E33" s="495" t="s">
        <v>384</v>
      </c>
      <c r="F33" s="495" t="s">
        <v>385</v>
      </c>
      <c r="G33" s="495" t="s">
        <v>349</v>
      </c>
      <c r="H33" s="495">
        <v>120</v>
      </c>
      <c r="I33" s="503" t="str">
        <f>IF(H33&lt;=2,'Tabla probabilidad'!$B$5,IF(H33&lt;=24,'Tabla probabilidad'!$B$6,IF(H33&lt;=500,'Tabla probabilidad'!$B$7,IF(H33&lt;=5000,'Tabla probabilidad'!$B$8,IF(H33&gt;5000,'Tabla probabilidad'!$B$9)))))</f>
        <v>Media</v>
      </c>
      <c r="J33" s="509">
        <f>IF(H33&lt;=2,'Tabla probabilidad'!$D$5,IF(H33&lt;=24,'Tabla probabilidad'!$D$6,IF(H33&lt;=500,'Tabla probabilidad'!$D$7,IF(H33&lt;=5000,'Tabla probabilidad'!$D$8,IF(H33&gt;5000,'Tabla probabilidad'!$D$9)))))</f>
        <v>0.6</v>
      </c>
      <c r="K33" s="495" t="s">
        <v>329</v>
      </c>
      <c r="L33" s="495"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Moderado</v>
      </c>
      <c r="M33" s="491"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60%</v>
      </c>
      <c r="N33" s="495" t="str">
        <f>VLOOKUP((I33&amp;L33),Hoja1!$B$4:$C$28,2,0)</f>
        <v>Moderado</v>
      </c>
      <c r="O33" s="298">
        <v>1</v>
      </c>
      <c r="P33" s="143" t="s">
        <v>331</v>
      </c>
      <c r="Q33" s="298" t="str">
        <f t="shared" ref="Q33:Q37" si="14">IF(R33="Preventivo","Probabilidad",IF(R33="Detectivo","Probabilidad", IF(R33="Correctivo","Impacto")))</f>
        <v>Probabilidad</v>
      </c>
      <c r="R33" s="298" t="s">
        <v>52</v>
      </c>
      <c r="S33" s="298" t="s">
        <v>57</v>
      </c>
      <c r="T33" s="301">
        <f>VLOOKUP(R33&amp;S33,Hoja1!$Q$4:$R$9,2,0)</f>
        <v>0.45</v>
      </c>
      <c r="U33" s="298" t="s">
        <v>59</v>
      </c>
      <c r="V33" s="298" t="s">
        <v>62</v>
      </c>
      <c r="W33" s="298" t="s">
        <v>65</v>
      </c>
      <c r="X33" s="301">
        <f>IF(Q33="Probabilidad",($J$33*T33),IF(Q33="Impacto"," "))</f>
        <v>0.27</v>
      </c>
      <c r="Y33" s="301" t="str">
        <f>IF(Z33&lt;=20%,'Tabla probabilidad'!$B$5,IF(Z33&lt;=40%,'Tabla probabilidad'!$B$6,IF(Z33&lt;=60%,'Tabla probabilidad'!$B$7,IF(Z33&lt;=80%,'Tabla probabilidad'!$B$8,IF(Z33&lt;=100%,'Tabla probabilidad'!$B$9)))))</f>
        <v>Baja</v>
      </c>
      <c r="Z33" s="301">
        <f>IF(R33="Preventivo",(J33-(J33*T33)),IF(R33="Detectivo",(J33-(J33*T33)),IF(R33="Correctivo",(J33))))</f>
        <v>0.32999999999999996</v>
      </c>
      <c r="AA33" s="497" t="str">
        <f>IF(AB33&lt;=20%,'Tabla probabilidad'!$B$5,IF(AB33&lt;=40%,'Tabla probabilidad'!$B$6,IF(AB33&lt;=60%,'Tabla probabilidad'!$B$7,IF(AB33&lt;=80%,'Tabla probabilidad'!$B$8,IF(AB33&lt;=100%,'Tabla probabilidad'!$B$9)))))</f>
        <v>Baja</v>
      </c>
      <c r="AB33" s="497">
        <f>AVERAGE(Z33:Z37)</f>
        <v>0.34199999999999997</v>
      </c>
      <c r="AC33" s="301" t="str">
        <f t="shared" ref="AC33:AC37" si="15">IF(AD33&lt;=20%,"Leve",IF(AD33&lt;=40%,"Menor",IF(AD33&lt;=60%,"Moderado",IF(AD33&lt;=80%,"Mayor",IF(AD33&lt;=100%,"Catastrófico")))))</f>
        <v>Leve</v>
      </c>
      <c r="AD33" s="301">
        <f>IF(Q33="Probabilidad",(($M$35-0)),IF(Q33="Impacto",($M$35-($M$35*T33))))</f>
        <v>0</v>
      </c>
      <c r="AE33" s="497" t="str">
        <f>IF(AF33&lt;=20%,"Leve",IF(AF33&lt;=40%,"Menor",IF(AF33&lt;=60%,"Moderado",IF(AF33&lt;=80%,"Mayor",IF(AF33&lt;=100%,"Catastrófico")))))</f>
        <v>Leve</v>
      </c>
      <c r="AF33" s="497">
        <f>AVERAGE(AD33:AD37)</f>
        <v>0</v>
      </c>
      <c r="AG33" s="483" t="str">
        <f>VLOOKUP(AA33&amp;AE33,Hoja1!$B$4:$C$28,2,0)</f>
        <v>Bajo</v>
      </c>
      <c r="AH33" s="483" t="s">
        <v>286</v>
      </c>
      <c r="AI33" s="488"/>
      <c r="AJ33" s="488"/>
      <c r="AK33" s="488"/>
      <c r="AL33" s="488"/>
      <c r="AM33" s="488"/>
      <c r="AN33" s="474"/>
      <c r="AO33" s="142"/>
      <c r="AP33" s="142"/>
      <c r="AQ33" s="142"/>
      <c r="AR33" s="142"/>
      <c r="AS33" s="142"/>
      <c r="AT33" s="142"/>
      <c r="AU33" s="142"/>
      <c r="AV33" s="142"/>
      <c r="AW33" s="142"/>
      <c r="AX33" s="142"/>
      <c r="AY33" s="142"/>
      <c r="AZ33" s="142"/>
      <c r="BA33" s="142"/>
      <c r="BB33" s="142"/>
      <c r="BC33" s="142"/>
      <c r="BD33" s="142"/>
      <c r="BE33" s="142"/>
      <c r="BF33" s="142"/>
      <c r="BG33" s="142"/>
      <c r="BH33" s="142"/>
      <c r="BI33" s="142"/>
      <c r="BJ33" s="142"/>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c r="DJ33" s="142"/>
      <c r="DK33" s="142"/>
      <c r="DL33" s="142"/>
      <c r="DM33" s="142"/>
      <c r="DN33" s="142"/>
      <c r="DO33" s="142"/>
      <c r="DP33" s="142"/>
      <c r="DQ33" s="142"/>
      <c r="DR33" s="142"/>
      <c r="DS33" s="142"/>
      <c r="DT33" s="142"/>
      <c r="DU33" s="142"/>
      <c r="DV33" s="142"/>
      <c r="DW33" s="142"/>
      <c r="DX33" s="142"/>
      <c r="DY33" s="142"/>
      <c r="DZ33" s="142"/>
      <c r="EA33" s="142"/>
      <c r="EB33" s="142"/>
      <c r="EC33" s="142"/>
      <c r="ED33" s="142"/>
      <c r="EE33" s="142"/>
      <c r="EF33" s="142"/>
      <c r="EG33" s="142"/>
      <c r="EH33" s="142"/>
      <c r="EI33" s="142"/>
      <c r="EJ33" s="142"/>
      <c r="EK33" s="142"/>
      <c r="EL33" s="142"/>
      <c r="EM33" s="142"/>
      <c r="EN33" s="142"/>
      <c r="EO33" s="142"/>
      <c r="EP33" s="142"/>
      <c r="EQ33" s="142"/>
      <c r="ER33" s="142"/>
      <c r="ES33" s="142"/>
      <c r="ET33" s="142"/>
      <c r="EU33" s="142"/>
      <c r="EV33" s="142"/>
      <c r="EW33" s="142"/>
      <c r="EX33" s="142"/>
      <c r="EY33" s="142"/>
      <c r="EZ33" s="142"/>
      <c r="FA33" s="142"/>
      <c r="FB33" s="142"/>
      <c r="FC33" s="142"/>
      <c r="FD33" s="142"/>
      <c r="FE33" s="142"/>
      <c r="FF33" s="142"/>
      <c r="FG33" s="142"/>
      <c r="FH33" s="142"/>
      <c r="FI33" s="142"/>
      <c r="FJ33" s="142"/>
      <c r="FK33" s="142"/>
      <c r="FL33" s="142"/>
      <c r="FM33" s="142"/>
      <c r="FN33" s="142"/>
      <c r="FO33" s="142"/>
      <c r="FP33" s="142"/>
      <c r="FQ33" s="142"/>
      <c r="FR33" s="142"/>
      <c r="FS33" s="142"/>
      <c r="FT33" s="142"/>
      <c r="FU33" s="142"/>
      <c r="FV33" s="142"/>
      <c r="FW33" s="142"/>
      <c r="FX33" s="142"/>
      <c r="FY33" s="142"/>
      <c r="FZ33" s="142"/>
      <c r="GA33" s="142"/>
      <c r="GB33" s="142"/>
      <c r="GC33" s="142"/>
      <c r="GD33" s="142"/>
      <c r="GE33" s="142"/>
      <c r="GF33" s="142"/>
      <c r="GG33" s="142"/>
      <c r="GH33" s="142"/>
      <c r="GI33" s="142"/>
      <c r="GJ33" s="142"/>
      <c r="GK33" s="142"/>
      <c r="GL33" s="142"/>
      <c r="GM33" s="142"/>
      <c r="GN33" s="142"/>
      <c r="GO33" s="142"/>
      <c r="GP33" s="142"/>
      <c r="GQ33" s="142"/>
      <c r="GR33" s="142"/>
      <c r="GS33" s="142"/>
      <c r="GT33" s="142"/>
      <c r="GU33" s="142"/>
      <c r="GV33" s="142"/>
      <c r="GW33" s="142"/>
      <c r="GX33" s="142"/>
      <c r="GY33" s="142"/>
      <c r="GZ33" s="142"/>
      <c r="HA33" s="142"/>
      <c r="HB33" s="142"/>
      <c r="HC33" s="142"/>
      <c r="HD33" s="142"/>
      <c r="HE33" s="142"/>
      <c r="HF33" s="142"/>
      <c r="HG33" s="142"/>
      <c r="HH33" s="142"/>
      <c r="HI33" s="142"/>
      <c r="HJ33" s="142"/>
      <c r="HK33" s="142"/>
      <c r="HL33" s="142"/>
      <c r="HM33" s="142"/>
      <c r="HN33" s="142"/>
      <c r="HO33" s="142"/>
      <c r="HP33" s="142"/>
      <c r="HQ33" s="142"/>
      <c r="HR33" s="142"/>
      <c r="HS33" s="142"/>
      <c r="HT33" s="142"/>
      <c r="HU33" s="142"/>
      <c r="HV33" s="142"/>
      <c r="HW33" s="142"/>
      <c r="HX33" s="142"/>
      <c r="HY33" s="142"/>
      <c r="HZ33" s="142"/>
      <c r="IA33" s="142"/>
      <c r="IB33" s="142"/>
      <c r="IC33" s="142"/>
      <c r="ID33" s="142"/>
      <c r="IE33" s="142"/>
      <c r="IF33" s="142"/>
      <c r="IG33" s="142"/>
      <c r="IH33" s="142"/>
      <c r="II33" s="142"/>
      <c r="IJ33" s="142"/>
      <c r="IK33" s="142"/>
      <c r="IL33" s="142"/>
      <c r="IM33" s="142"/>
      <c r="IN33" s="142"/>
      <c r="IO33" s="142"/>
      <c r="IP33" s="142"/>
      <c r="IQ33" s="142"/>
      <c r="IR33" s="142"/>
      <c r="IS33" s="142"/>
      <c r="IT33" s="142"/>
      <c r="IU33" s="142"/>
      <c r="IV33" s="142"/>
      <c r="IW33" s="142"/>
      <c r="IX33" s="142"/>
      <c r="IY33" s="142"/>
      <c r="IZ33" s="142"/>
      <c r="JA33" s="142"/>
      <c r="JB33" s="142"/>
      <c r="JC33" s="142"/>
      <c r="JD33" s="142"/>
      <c r="JE33" s="142"/>
      <c r="JF33" s="142"/>
      <c r="JG33" s="142"/>
      <c r="JH33" s="142"/>
      <c r="JI33" s="142"/>
      <c r="JJ33" s="142"/>
      <c r="JK33" s="142"/>
      <c r="JL33" s="142"/>
      <c r="JM33" s="142"/>
      <c r="JN33" s="142"/>
      <c r="JO33" s="142"/>
      <c r="JP33" s="142"/>
      <c r="JQ33" s="142"/>
      <c r="JR33" s="142"/>
      <c r="JS33" s="142"/>
      <c r="JT33" s="142"/>
      <c r="JU33" s="142"/>
      <c r="JV33" s="142"/>
      <c r="JW33" s="142"/>
      <c r="JX33" s="142"/>
      <c r="JY33" s="142"/>
      <c r="JZ33" s="142"/>
      <c r="KA33" s="142"/>
      <c r="KB33" s="142"/>
      <c r="KC33" s="142"/>
      <c r="KD33" s="142"/>
      <c r="KE33" s="142"/>
      <c r="KF33" s="142"/>
      <c r="KG33" s="142"/>
      <c r="KH33" s="142"/>
      <c r="KI33" s="142"/>
      <c r="KJ33" s="142"/>
      <c r="KK33" s="142"/>
      <c r="KL33" s="142"/>
    </row>
    <row r="34" spans="1:298" ht="75">
      <c r="A34" s="476"/>
      <c r="B34" s="411"/>
      <c r="C34" s="495"/>
      <c r="D34" s="530"/>
      <c r="E34" s="495"/>
      <c r="F34" s="495"/>
      <c r="G34" s="495"/>
      <c r="H34" s="495"/>
      <c r="I34" s="503"/>
      <c r="J34" s="509"/>
      <c r="K34" s="495"/>
      <c r="L34" s="492"/>
      <c r="M34" s="492"/>
      <c r="N34" s="495"/>
      <c r="O34" s="298">
        <v>2</v>
      </c>
      <c r="P34" s="143" t="s">
        <v>391</v>
      </c>
      <c r="Q34" s="298" t="str">
        <f t="shared" si="14"/>
        <v>Probabilidad</v>
      </c>
      <c r="R34" s="298" t="s">
        <v>52</v>
      </c>
      <c r="S34" s="298" t="s">
        <v>57</v>
      </c>
      <c r="T34" s="301">
        <f>VLOOKUP(R34&amp;S34,Hoja1!$Q$4:$R$9,2,0)</f>
        <v>0.45</v>
      </c>
      <c r="U34" s="298" t="s">
        <v>59</v>
      </c>
      <c r="V34" s="298" t="s">
        <v>62</v>
      </c>
      <c r="W34" s="298" t="s">
        <v>65</v>
      </c>
      <c r="X34" s="301">
        <f t="shared" ref="X34:X37" si="16">IF(Q34="Probabilidad",($J$33*T34),IF(Q34="Impacto"," "))</f>
        <v>0.27</v>
      </c>
      <c r="Y34" s="301" t="str">
        <f>IF(Z34&lt;=20%,'Tabla probabilidad'!$B$5,IF(Z34&lt;=40%,'Tabla probabilidad'!$B$6,IF(Z34&lt;=60%,'Tabla probabilidad'!$B$7,IF(Z34&lt;=80%,'Tabla probabilidad'!$B$8,IF(Z34&lt;=100%,'Tabla probabilidad'!$B$9)))))</f>
        <v>Baja</v>
      </c>
      <c r="Z34" s="301">
        <f>IF(R34="Preventivo",(J33-(J33*T34)),IF(R34="Detectivo",(J33-(J33*T34)),IF(R34="Correctivo",(J33))))</f>
        <v>0.32999999999999996</v>
      </c>
      <c r="AA34" s="498"/>
      <c r="AB34" s="498"/>
      <c r="AC34" s="301" t="str">
        <f t="shared" si="15"/>
        <v>Leve</v>
      </c>
      <c r="AD34" s="301">
        <f t="shared" ref="AD34:AD37" si="17">IF(Q34="Probabilidad",(($M$35-0)),IF(Q34="Impacto",($M$35-($M$35*T34))))</f>
        <v>0</v>
      </c>
      <c r="AE34" s="498"/>
      <c r="AF34" s="498"/>
      <c r="AG34" s="411"/>
      <c r="AH34" s="411"/>
      <c r="AI34" s="489"/>
      <c r="AJ34" s="489"/>
      <c r="AK34" s="489"/>
      <c r="AL34" s="489"/>
      <c r="AM34" s="489"/>
      <c r="AN34" s="474"/>
      <c r="AO34" s="142"/>
      <c r="AP34" s="142"/>
      <c r="AQ34" s="142"/>
      <c r="AR34" s="142"/>
      <c r="AS34" s="142"/>
      <c r="AT34" s="142"/>
      <c r="AU34" s="142"/>
      <c r="AV34" s="142"/>
      <c r="AW34" s="142"/>
      <c r="AX34" s="142"/>
      <c r="AY34" s="142"/>
      <c r="AZ34" s="142"/>
      <c r="BA34" s="142"/>
      <c r="BB34" s="142"/>
      <c r="BC34" s="142"/>
      <c r="BD34" s="142"/>
      <c r="BE34" s="142"/>
      <c r="BF34" s="142"/>
      <c r="BG34" s="142"/>
      <c r="BH34" s="142"/>
      <c r="BI34" s="142"/>
      <c r="BJ34" s="142"/>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c r="DJ34" s="142"/>
      <c r="DK34" s="142"/>
      <c r="DL34" s="142"/>
      <c r="DM34" s="142"/>
      <c r="DN34" s="142"/>
      <c r="DO34" s="142"/>
      <c r="DP34" s="142"/>
      <c r="DQ34" s="142"/>
      <c r="DR34" s="142"/>
      <c r="DS34" s="142"/>
      <c r="DT34" s="142"/>
      <c r="DU34" s="142"/>
      <c r="DV34" s="142"/>
      <c r="DW34" s="142"/>
      <c r="DX34" s="142"/>
      <c r="DY34" s="142"/>
      <c r="DZ34" s="142"/>
      <c r="EA34" s="142"/>
      <c r="EB34" s="142"/>
      <c r="EC34" s="142"/>
      <c r="ED34" s="142"/>
      <c r="EE34" s="142"/>
      <c r="EF34" s="142"/>
      <c r="EG34" s="142"/>
      <c r="EH34" s="142"/>
      <c r="EI34" s="142"/>
      <c r="EJ34" s="142"/>
      <c r="EK34" s="142"/>
      <c r="EL34" s="142"/>
      <c r="EM34" s="142"/>
      <c r="EN34" s="142"/>
      <c r="EO34" s="142"/>
      <c r="EP34" s="142"/>
      <c r="EQ34" s="142"/>
      <c r="ER34" s="142"/>
      <c r="ES34" s="142"/>
      <c r="ET34" s="142"/>
      <c r="EU34" s="142"/>
      <c r="EV34" s="142"/>
      <c r="EW34" s="142"/>
      <c r="EX34" s="142"/>
      <c r="EY34" s="142"/>
      <c r="EZ34" s="142"/>
      <c r="FA34" s="142"/>
      <c r="FB34" s="142"/>
      <c r="FC34" s="142"/>
      <c r="FD34" s="142"/>
      <c r="FE34" s="142"/>
      <c r="FF34" s="142"/>
      <c r="FG34" s="142"/>
      <c r="FH34" s="142"/>
      <c r="FI34" s="142"/>
      <c r="FJ34" s="142"/>
      <c r="FK34" s="142"/>
      <c r="FL34" s="142"/>
      <c r="FM34" s="142"/>
      <c r="FN34" s="142"/>
      <c r="FO34" s="142"/>
      <c r="FP34" s="142"/>
      <c r="FQ34" s="142"/>
      <c r="FR34" s="142"/>
      <c r="FS34" s="142"/>
      <c r="FT34" s="142"/>
      <c r="FU34" s="142"/>
      <c r="FV34" s="142"/>
      <c r="FW34" s="142"/>
      <c r="FX34" s="142"/>
      <c r="FY34" s="142"/>
      <c r="FZ34" s="142"/>
      <c r="GA34" s="142"/>
      <c r="GB34" s="142"/>
      <c r="GC34" s="142"/>
      <c r="GD34" s="142"/>
      <c r="GE34" s="142"/>
      <c r="GF34" s="142"/>
      <c r="GG34" s="142"/>
      <c r="GH34" s="142"/>
      <c r="GI34" s="142"/>
      <c r="GJ34" s="142"/>
      <c r="GK34" s="142"/>
      <c r="GL34" s="142"/>
      <c r="GM34" s="142"/>
      <c r="GN34" s="142"/>
      <c r="GO34" s="142"/>
      <c r="GP34" s="142"/>
      <c r="GQ34" s="142"/>
      <c r="GR34" s="142"/>
      <c r="GS34" s="142"/>
      <c r="GT34" s="142"/>
      <c r="GU34" s="142"/>
      <c r="GV34" s="142"/>
      <c r="GW34" s="142"/>
      <c r="GX34" s="142"/>
      <c r="GY34" s="142"/>
      <c r="GZ34" s="142"/>
      <c r="HA34" s="142"/>
      <c r="HB34" s="142"/>
      <c r="HC34" s="142"/>
      <c r="HD34" s="142"/>
      <c r="HE34" s="142"/>
      <c r="HF34" s="142"/>
      <c r="HG34" s="142"/>
      <c r="HH34" s="142"/>
      <c r="HI34" s="142"/>
      <c r="HJ34" s="142"/>
      <c r="HK34" s="142"/>
      <c r="HL34" s="142"/>
      <c r="HM34" s="142"/>
      <c r="HN34" s="142"/>
      <c r="HO34" s="142"/>
      <c r="HP34" s="142"/>
      <c r="HQ34" s="142"/>
      <c r="HR34" s="142"/>
      <c r="HS34" s="142"/>
      <c r="HT34" s="142"/>
      <c r="HU34" s="142"/>
      <c r="HV34" s="142"/>
      <c r="HW34" s="142"/>
      <c r="HX34" s="142"/>
      <c r="HY34" s="142"/>
      <c r="HZ34" s="142"/>
      <c r="IA34" s="142"/>
      <c r="IB34" s="142"/>
      <c r="IC34" s="142"/>
      <c r="ID34" s="142"/>
      <c r="IE34" s="142"/>
      <c r="IF34" s="142"/>
      <c r="IG34" s="142"/>
      <c r="IH34" s="142"/>
      <c r="II34" s="142"/>
      <c r="IJ34" s="142"/>
      <c r="IK34" s="142"/>
      <c r="IL34" s="142"/>
      <c r="IM34" s="142"/>
      <c r="IN34" s="142"/>
      <c r="IO34" s="142"/>
      <c r="IP34" s="142"/>
      <c r="IQ34" s="142"/>
      <c r="IR34" s="142"/>
      <c r="IS34" s="142"/>
      <c r="IT34" s="142"/>
      <c r="IU34" s="142"/>
      <c r="IV34" s="142"/>
      <c r="IW34" s="142"/>
      <c r="IX34" s="142"/>
      <c r="IY34" s="142"/>
      <c r="IZ34" s="142"/>
      <c r="JA34" s="142"/>
      <c r="JB34" s="142"/>
      <c r="JC34" s="142"/>
      <c r="JD34" s="142"/>
      <c r="JE34" s="142"/>
      <c r="JF34" s="142"/>
      <c r="JG34" s="142"/>
      <c r="JH34" s="142"/>
      <c r="JI34" s="142"/>
      <c r="JJ34" s="142"/>
      <c r="JK34" s="142"/>
      <c r="JL34" s="142"/>
      <c r="JM34" s="142"/>
      <c r="JN34" s="142"/>
      <c r="JO34" s="142"/>
      <c r="JP34" s="142"/>
      <c r="JQ34" s="142"/>
      <c r="JR34" s="142"/>
      <c r="JS34" s="142"/>
      <c r="JT34" s="142"/>
      <c r="JU34" s="142"/>
      <c r="JV34" s="142"/>
      <c r="JW34" s="142"/>
      <c r="JX34" s="142"/>
      <c r="JY34" s="142"/>
      <c r="JZ34" s="142"/>
      <c r="KA34" s="142"/>
      <c r="KB34" s="142"/>
      <c r="KC34" s="142"/>
      <c r="KD34" s="142"/>
      <c r="KE34" s="142"/>
      <c r="KF34" s="142"/>
      <c r="KG34" s="142"/>
      <c r="KH34" s="142"/>
      <c r="KI34" s="142"/>
      <c r="KJ34" s="142"/>
      <c r="KK34" s="142"/>
      <c r="KL34" s="142"/>
    </row>
    <row r="35" spans="1:298" ht="45.75" customHeight="1">
      <c r="A35" s="476"/>
      <c r="B35" s="411"/>
      <c r="C35" s="495"/>
      <c r="D35" s="530"/>
      <c r="E35" s="495"/>
      <c r="F35" s="495"/>
      <c r="G35" s="495"/>
      <c r="H35" s="495"/>
      <c r="I35" s="503"/>
      <c r="J35" s="509"/>
      <c r="K35" s="495"/>
      <c r="L35" s="492"/>
      <c r="M35" s="492"/>
      <c r="N35" s="495"/>
      <c r="O35" s="298">
        <v>3</v>
      </c>
      <c r="P35" s="143" t="s">
        <v>332</v>
      </c>
      <c r="Q35" s="298" t="str">
        <f t="shared" si="14"/>
        <v>Probabilidad</v>
      </c>
      <c r="R35" s="298" t="s">
        <v>53</v>
      </c>
      <c r="S35" s="298" t="s">
        <v>57</v>
      </c>
      <c r="T35" s="301">
        <f>VLOOKUP(R35&amp;S35,Hoja1!$Q$4:$R$9,2,0)</f>
        <v>0.35</v>
      </c>
      <c r="U35" s="298" t="s">
        <v>59</v>
      </c>
      <c r="V35" s="298" t="s">
        <v>62</v>
      </c>
      <c r="W35" s="298" t="s">
        <v>65</v>
      </c>
      <c r="X35" s="301">
        <f t="shared" si="16"/>
        <v>0.21</v>
      </c>
      <c r="Y35" s="301" t="str">
        <f>IF(Z35&lt;=20%,'Tabla probabilidad'!$B$5,IF(Z35&lt;=40%,'Tabla probabilidad'!$B$6,IF(Z35&lt;=60%,'Tabla probabilidad'!$B$7,IF(Z35&lt;=80%,'Tabla probabilidad'!$B$8,IF(Z35&lt;=100%,'Tabla probabilidad'!$B$9)))))</f>
        <v>Baja</v>
      </c>
      <c r="Z35" s="301">
        <f>IF(R35="Preventivo",(J33-(J33*T35)),IF(R35="Detectivo",(J33-(J33*T35)),IF(R35="Correctivo",(J33))))</f>
        <v>0.39</v>
      </c>
      <c r="AA35" s="498"/>
      <c r="AB35" s="498"/>
      <c r="AC35" s="301" t="str">
        <f t="shared" si="15"/>
        <v>Leve</v>
      </c>
      <c r="AD35" s="301">
        <f t="shared" si="17"/>
        <v>0</v>
      </c>
      <c r="AE35" s="498"/>
      <c r="AF35" s="498"/>
      <c r="AG35" s="411"/>
      <c r="AH35" s="411"/>
      <c r="AI35" s="489"/>
      <c r="AJ35" s="489"/>
      <c r="AK35" s="489"/>
      <c r="AL35" s="489"/>
      <c r="AM35" s="489"/>
      <c r="AN35" s="474"/>
      <c r="AO35" s="142"/>
      <c r="AP35" s="142"/>
      <c r="AQ35" s="142"/>
      <c r="AR35" s="142"/>
      <c r="AS35" s="142"/>
      <c r="AT35" s="142"/>
      <c r="AU35" s="142"/>
      <c r="AV35" s="142"/>
      <c r="AW35" s="142"/>
      <c r="AX35" s="142"/>
      <c r="AY35" s="142"/>
      <c r="AZ35" s="142"/>
      <c r="BA35" s="142"/>
      <c r="BB35" s="142"/>
      <c r="BC35" s="142"/>
      <c r="BD35" s="142"/>
      <c r="BE35" s="142"/>
      <c r="BF35" s="142"/>
      <c r="BG35" s="142"/>
      <c r="BH35" s="142"/>
      <c r="BI35" s="142"/>
      <c r="BJ35" s="142"/>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c r="DJ35" s="142"/>
      <c r="DK35" s="142"/>
      <c r="DL35" s="142"/>
      <c r="DM35" s="142"/>
      <c r="DN35" s="142"/>
      <c r="DO35" s="142"/>
      <c r="DP35" s="142"/>
      <c r="DQ35" s="142"/>
      <c r="DR35" s="142"/>
      <c r="DS35" s="142"/>
      <c r="DT35" s="142"/>
      <c r="DU35" s="142"/>
      <c r="DV35" s="142"/>
      <c r="DW35" s="142"/>
      <c r="DX35" s="142"/>
      <c r="DY35" s="142"/>
      <c r="DZ35" s="142"/>
      <c r="EA35" s="142"/>
      <c r="EB35" s="142"/>
      <c r="EC35" s="142"/>
      <c r="ED35" s="142"/>
      <c r="EE35" s="142"/>
      <c r="EF35" s="142"/>
      <c r="EG35" s="142"/>
      <c r="EH35" s="142"/>
      <c r="EI35" s="142"/>
      <c r="EJ35" s="142"/>
      <c r="EK35" s="142"/>
      <c r="EL35" s="142"/>
      <c r="EM35" s="142"/>
      <c r="EN35" s="142"/>
      <c r="EO35" s="142"/>
      <c r="EP35" s="142"/>
      <c r="EQ35" s="142"/>
      <c r="ER35" s="142"/>
      <c r="ES35" s="142"/>
      <c r="ET35" s="142"/>
      <c r="EU35" s="142"/>
      <c r="EV35" s="142"/>
      <c r="EW35" s="142"/>
      <c r="EX35" s="142"/>
      <c r="EY35" s="142"/>
      <c r="EZ35" s="142"/>
      <c r="FA35" s="142"/>
      <c r="FB35" s="142"/>
      <c r="FC35" s="142"/>
      <c r="FD35" s="142"/>
      <c r="FE35" s="142"/>
      <c r="FF35" s="142"/>
      <c r="FG35" s="142"/>
      <c r="FH35" s="142"/>
      <c r="FI35" s="142"/>
      <c r="FJ35" s="142"/>
      <c r="FK35" s="142"/>
      <c r="FL35" s="142"/>
      <c r="FM35" s="142"/>
      <c r="FN35" s="142"/>
      <c r="FO35" s="142"/>
      <c r="FP35" s="142"/>
      <c r="FQ35" s="142"/>
      <c r="FR35" s="142"/>
      <c r="FS35" s="142"/>
      <c r="FT35" s="142"/>
      <c r="FU35" s="142"/>
      <c r="FV35" s="142"/>
      <c r="FW35" s="142"/>
      <c r="FX35" s="142"/>
      <c r="FY35" s="142"/>
      <c r="FZ35" s="142"/>
      <c r="GA35" s="142"/>
      <c r="GB35" s="142"/>
      <c r="GC35" s="142"/>
      <c r="GD35" s="142"/>
      <c r="GE35" s="142"/>
      <c r="GF35" s="142"/>
      <c r="GG35" s="142"/>
      <c r="GH35" s="142"/>
      <c r="GI35" s="142"/>
      <c r="GJ35" s="142"/>
      <c r="GK35" s="142"/>
      <c r="GL35" s="142"/>
      <c r="GM35" s="142"/>
      <c r="GN35" s="142"/>
      <c r="GO35" s="142"/>
      <c r="GP35" s="142"/>
      <c r="GQ35" s="142"/>
      <c r="GR35" s="142"/>
      <c r="GS35" s="142"/>
      <c r="GT35" s="142"/>
      <c r="GU35" s="142"/>
      <c r="GV35" s="142"/>
      <c r="GW35" s="142"/>
      <c r="GX35" s="142"/>
      <c r="GY35" s="142"/>
      <c r="GZ35" s="142"/>
      <c r="HA35" s="142"/>
      <c r="HB35" s="142"/>
      <c r="HC35" s="142"/>
      <c r="HD35" s="142"/>
      <c r="HE35" s="142"/>
      <c r="HF35" s="142"/>
      <c r="HG35" s="142"/>
      <c r="HH35" s="142"/>
      <c r="HI35" s="142"/>
      <c r="HJ35" s="142"/>
      <c r="HK35" s="142"/>
      <c r="HL35" s="142"/>
      <c r="HM35" s="142"/>
      <c r="HN35" s="142"/>
      <c r="HO35" s="142"/>
      <c r="HP35" s="142"/>
      <c r="HQ35" s="142"/>
      <c r="HR35" s="142"/>
      <c r="HS35" s="142"/>
      <c r="HT35" s="142"/>
      <c r="HU35" s="142"/>
      <c r="HV35" s="142"/>
      <c r="HW35" s="142"/>
      <c r="HX35" s="142"/>
      <c r="HY35" s="142"/>
      <c r="HZ35" s="142"/>
      <c r="IA35" s="142"/>
      <c r="IB35" s="142"/>
      <c r="IC35" s="142"/>
      <c r="ID35" s="142"/>
      <c r="IE35" s="142"/>
      <c r="IF35" s="142"/>
      <c r="IG35" s="142"/>
      <c r="IH35" s="142"/>
      <c r="II35" s="142"/>
      <c r="IJ35" s="142"/>
      <c r="IK35" s="142"/>
      <c r="IL35" s="142"/>
      <c r="IM35" s="142"/>
      <c r="IN35" s="142"/>
      <c r="IO35" s="142"/>
      <c r="IP35" s="142"/>
      <c r="IQ35" s="142"/>
      <c r="IR35" s="142"/>
      <c r="IS35" s="142"/>
      <c r="IT35" s="142"/>
      <c r="IU35" s="142"/>
      <c r="IV35" s="142"/>
      <c r="IW35" s="142"/>
      <c r="IX35" s="142"/>
      <c r="IY35" s="142"/>
      <c r="IZ35" s="142"/>
      <c r="JA35" s="142"/>
      <c r="JB35" s="142"/>
      <c r="JC35" s="142"/>
      <c r="JD35" s="142"/>
      <c r="JE35" s="142"/>
      <c r="JF35" s="142"/>
      <c r="JG35" s="142"/>
      <c r="JH35" s="142"/>
      <c r="JI35" s="142"/>
      <c r="JJ35" s="142"/>
      <c r="JK35" s="142"/>
      <c r="JL35" s="142"/>
      <c r="JM35" s="142"/>
      <c r="JN35" s="142"/>
      <c r="JO35" s="142"/>
      <c r="JP35" s="142"/>
      <c r="JQ35" s="142"/>
      <c r="JR35" s="142"/>
      <c r="JS35" s="142"/>
      <c r="JT35" s="142"/>
      <c r="JU35" s="142"/>
      <c r="JV35" s="142"/>
      <c r="JW35" s="142"/>
      <c r="JX35" s="142"/>
      <c r="JY35" s="142"/>
      <c r="JZ35" s="142"/>
      <c r="KA35" s="142"/>
      <c r="KB35" s="142"/>
      <c r="KC35" s="142"/>
      <c r="KD35" s="142"/>
      <c r="KE35" s="142"/>
      <c r="KF35" s="142"/>
      <c r="KG35" s="142"/>
      <c r="KH35" s="142"/>
      <c r="KI35" s="142"/>
      <c r="KJ35" s="142"/>
      <c r="KK35" s="142"/>
      <c r="KL35" s="142"/>
    </row>
    <row r="36" spans="1:298" ht="64.5" customHeight="1">
      <c r="A36" s="476"/>
      <c r="B36" s="411"/>
      <c r="C36" s="495"/>
      <c r="D36" s="530"/>
      <c r="E36" s="495"/>
      <c r="F36" s="495"/>
      <c r="G36" s="495"/>
      <c r="H36" s="495"/>
      <c r="I36" s="503"/>
      <c r="J36" s="509"/>
      <c r="K36" s="495"/>
      <c r="L36" s="492"/>
      <c r="M36" s="492"/>
      <c r="N36" s="495"/>
      <c r="O36" s="298">
        <v>4</v>
      </c>
      <c r="P36" s="150" t="s">
        <v>389</v>
      </c>
      <c r="Q36" s="298" t="str">
        <f t="shared" si="14"/>
        <v>Probabilidad</v>
      </c>
      <c r="R36" s="298" t="s">
        <v>52</v>
      </c>
      <c r="S36" s="298" t="s">
        <v>57</v>
      </c>
      <c r="T36" s="301">
        <f>VLOOKUP(R36&amp;S36,Hoja1!$Q$4:$R$9,2,0)</f>
        <v>0.45</v>
      </c>
      <c r="U36" s="298" t="s">
        <v>59</v>
      </c>
      <c r="V36" s="298" t="s">
        <v>62</v>
      </c>
      <c r="W36" s="298" t="s">
        <v>65</v>
      </c>
      <c r="X36" s="301">
        <f t="shared" si="16"/>
        <v>0.27</v>
      </c>
      <c r="Y36" s="301" t="str">
        <f>IF(Z36&lt;=20%,'Tabla probabilidad'!$B$5,IF(Z36&lt;=40%,'Tabla probabilidad'!$B$6,IF(Z36&lt;=60%,'Tabla probabilidad'!$B$7,IF(Z36&lt;=80%,'Tabla probabilidad'!$B$8,IF(Z36&lt;=100%,'Tabla probabilidad'!$B$9)))))</f>
        <v>Baja</v>
      </c>
      <c r="Z36" s="301">
        <f>IF(R36="Preventivo",(J33-(J33*T36)),IF(R36="Detectivo",(J33-(J33*T36)),IF(R36="Correctivo",(J33))))</f>
        <v>0.32999999999999996</v>
      </c>
      <c r="AA36" s="498"/>
      <c r="AB36" s="498"/>
      <c r="AC36" s="301" t="str">
        <f t="shared" si="15"/>
        <v>Leve</v>
      </c>
      <c r="AD36" s="301">
        <f t="shared" si="17"/>
        <v>0</v>
      </c>
      <c r="AE36" s="498"/>
      <c r="AF36" s="498"/>
      <c r="AG36" s="411"/>
      <c r="AH36" s="411"/>
      <c r="AI36" s="489"/>
      <c r="AJ36" s="489"/>
      <c r="AK36" s="489"/>
      <c r="AL36" s="489"/>
      <c r="AM36" s="489"/>
      <c r="AN36" s="474"/>
      <c r="AO36" s="142"/>
      <c r="AP36" s="142"/>
      <c r="AQ36" s="142"/>
      <c r="AR36" s="142"/>
      <c r="AS36" s="142"/>
      <c r="AT36" s="142"/>
      <c r="AU36" s="142"/>
      <c r="AV36" s="142"/>
      <c r="AW36" s="142"/>
      <c r="AX36" s="142"/>
      <c r="AY36" s="142"/>
      <c r="AZ36" s="142"/>
      <c r="BA36" s="142"/>
      <c r="BB36" s="142"/>
      <c r="BC36" s="142"/>
      <c r="BD36" s="142"/>
      <c r="BE36" s="142"/>
      <c r="BF36" s="142"/>
      <c r="BG36" s="142"/>
      <c r="BH36" s="142"/>
      <c r="BI36" s="142"/>
      <c r="BJ36" s="142"/>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c r="DJ36" s="142"/>
      <c r="DK36" s="142"/>
      <c r="DL36" s="142"/>
      <c r="DM36" s="142"/>
      <c r="DN36" s="142"/>
      <c r="DO36" s="142"/>
      <c r="DP36" s="142"/>
      <c r="DQ36" s="142"/>
      <c r="DR36" s="142"/>
      <c r="DS36" s="142"/>
      <c r="DT36" s="142"/>
      <c r="DU36" s="142"/>
      <c r="DV36" s="142"/>
      <c r="DW36" s="142"/>
      <c r="DX36" s="142"/>
      <c r="DY36" s="142"/>
      <c r="DZ36" s="142"/>
      <c r="EA36" s="142"/>
      <c r="EB36" s="142"/>
      <c r="EC36" s="142"/>
      <c r="ED36" s="142"/>
      <c r="EE36" s="142"/>
      <c r="EF36" s="142"/>
      <c r="EG36" s="142"/>
      <c r="EH36" s="142"/>
      <c r="EI36" s="142"/>
      <c r="EJ36" s="142"/>
      <c r="EK36" s="142"/>
      <c r="EL36" s="142"/>
      <c r="EM36" s="142"/>
      <c r="EN36" s="142"/>
      <c r="EO36" s="142"/>
      <c r="EP36" s="142"/>
      <c r="EQ36" s="142"/>
      <c r="ER36" s="142"/>
      <c r="ES36" s="142"/>
      <c r="ET36" s="142"/>
      <c r="EU36" s="142"/>
      <c r="EV36" s="142"/>
      <c r="EW36" s="142"/>
      <c r="EX36" s="142"/>
      <c r="EY36" s="142"/>
      <c r="EZ36" s="142"/>
      <c r="FA36" s="142"/>
      <c r="FB36" s="142"/>
      <c r="FC36" s="142"/>
      <c r="FD36" s="142"/>
      <c r="FE36" s="142"/>
      <c r="FF36" s="142"/>
      <c r="FG36" s="142"/>
      <c r="FH36" s="142"/>
      <c r="FI36" s="142"/>
      <c r="FJ36" s="142"/>
      <c r="FK36" s="142"/>
      <c r="FL36" s="142"/>
      <c r="FM36" s="142"/>
      <c r="FN36" s="142"/>
      <c r="FO36" s="142"/>
      <c r="FP36" s="142"/>
      <c r="FQ36" s="142"/>
      <c r="FR36" s="142"/>
      <c r="FS36" s="142"/>
      <c r="FT36" s="142"/>
      <c r="FU36" s="142"/>
      <c r="FV36" s="142"/>
      <c r="FW36" s="142"/>
      <c r="FX36" s="142"/>
      <c r="FY36" s="142"/>
      <c r="FZ36" s="142"/>
      <c r="GA36" s="142"/>
      <c r="GB36" s="142"/>
      <c r="GC36" s="142"/>
      <c r="GD36" s="142"/>
      <c r="GE36" s="142"/>
      <c r="GF36" s="142"/>
      <c r="GG36" s="142"/>
      <c r="GH36" s="142"/>
      <c r="GI36" s="142"/>
      <c r="GJ36" s="142"/>
      <c r="GK36" s="142"/>
      <c r="GL36" s="142"/>
      <c r="GM36" s="142"/>
      <c r="GN36" s="142"/>
      <c r="GO36" s="142"/>
      <c r="GP36" s="142"/>
      <c r="GQ36" s="142"/>
      <c r="GR36" s="142"/>
      <c r="GS36" s="142"/>
      <c r="GT36" s="142"/>
      <c r="GU36" s="142"/>
      <c r="GV36" s="142"/>
      <c r="GW36" s="142"/>
      <c r="GX36" s="142"/>
      <c r="GY36" s="142"/>
      <c r="GZ36" s="142"/>
      <c r="HA36" s="142"/>
      <c r="HB36" s="142"/>
      <c r="HC36" s="142"/>
      <c r="HD36" s="142"/>
      <c r="HE36" s="142"/>
      <c r="HF36" s="142"/>
      <c r="HG36" s="142"/>
      <c r="HH36" s="142"/>
      <c r="HI36" s="142"/>
      <c r="HJ36" s="142"/>
      <c r="HK36" s="142"/>
      <c r="HL36" s="142"/>
      <c r="HM36" s="142"/>
      <c r="HN36" s="142"/>
      <c r="HO36" s="142"/>
      <c r="HP36" s="142"/>
      <c r="HQ36" s="142"/>
      <c r="HR36" s="142"/>
      <c r="HS36" s="142"/>
      <c r="HT36" s="142"/>
      <c r="HU36" s="142"/>
      <c r="HV36" s="142"/>
      <c r="HW36" s="142"/>
      <c r="HX36" s="142"/>
      <c r="HY36" s="142"/>
      <c r="HZ36" s="142"/>
      <c r="IA36" s="142"/>
      <c r="IB36" s="142"/>
      <c r="IC36" s="142"/>
      <c r="ID36" s="142"/>
      <c r="IE36" s="142"/>
      <c r="IF36" s="142"/>
      <c r="IG36" s="142"/>
      <c r="IH36" s="142"/>
      <c r="II36" s="142"/>
      <c r="IJ36" s="142"/>
      <c r="IK36" s="142"/>
      <c r="IL36" s="142"/>
      <c r="IM36" s="142"/>
      <c r="IN36" s="142"/>
      <c r="IO36" s="142"/>
      <c r="IP36" s="142"/>
      <c r="IQ36" s="142"/>
      <c r="IR36" s="142"/>
      <c r="IS36" s="142"/>
      <c r="IT36" s="142"/>
      <c r="IU36" s="142"/>
      <c r="IV36" s="142"/>
      <c r="IW36" s="142"/>
      <c r="IX36" s="142"/>
      <c r="IY36" s="142"/>
      <c r="IZ36" s="142"/>
      <c r="JA36" s="142"/>
      <c r="JB36" s="142"/>
      <c r="JC36" s="142"/>
      <c r="JD36" s="142"/>
      <c r="JE36" s="142"/>
      <c r="JF36" s="142"/>
      <c r="JG36" s="142"/>
      <c r="JH36" s="142"/>
      <c r="JI36" s="142"/>
      <c r="JJ36" s="142"/>
      <c r="JK36" s="142"/>
      <c r="JL36" s="142"/>
      <c r="JM36" s="142"/>
      <c r="JN36" s="142"/>
      <c r="JO36" s="142"/>
      <c r="JP36" s="142"/>
      <c r="JQ36" s="142"/>
      <c r="JR36" s="142"/>
      <c r="JS36" s="142"/>
      <c r="JT36" s="142"/>
      <c r="JU36" s="142"/>
      <c r="JV36" s="142"/>
      <c r="JW36" s="142"/>
      <c r="JX36" s="142"/>
      <c r="JY36" s="142"/>
      <c r="JZ36" s="142"/>
      <c r="KA36" s="142"/>
      <c r="KB36" s="142"/>
      <c r="KC36" s="142"/>
      <c r="KD36" s="142"/>
      <c r="KE36" s="142"/>
      <c r="KF36" s="142"/>
      <c r="KG36" s="142"/>
      <c r="KH36" s="142"/>
      <c r="KI36" s="142"/>
      <c r="KJ36" s="142"/>
      <c r="KK36" s="142"/>
      <c r="KL36" s="142"/>
    </row>
    <row r="37" spans="1:298" ht="174" customHeight="1" thickBot="1">
      <c r="A37" s="527"/>
      <c r="B37" s="494"/>
      <c r="C37" s="496"/>
      <c r="D37" s="531"/>
      <c r="E37" s="496"/>
      <c r="F37" s="496"/>
      <c r="G37" s="496"/>
      <c r="H37" s="496"/>
      <c r="I37" s="504"/>
      <c r="J37" s="510"/>
      <c r="K37" s="496"/>
      <c r="L37" s="493"/>
      <c r="M37" s="493"/>
      <c r="N37" s="496"/>
      <c r="O37" s="300">
        <v>5</v>
      </c>
      <c r="P37" s="322" t="s">
        <v>390</v>
      </c>
      <c r="Q37" s="300" t="str">
        <f t="shared" si="14"/>
        <v>Probabilidad</v>
      </c>
      <c r="R37" s="300" t="s">
        <v>52</v>
      </c>
      <c r="S37" s="300" t="s">
        <v>57</v>
      </c>
      <c r="T37" s="305">
        <f>VLOOKUP(R37&amp;S37,Hoja1!$Q$4:$R$9,2,0)</f>
        <v>0.45</v>
      </c>
      <c r="U37" s="300" t="s">
        <v>59</v>
      </c>
      <c r="V37" s="300" t="s">
        <v>62</v>
      </c>
      <c r="W37" s="300" t="s">
        <v>65</v>
      </c>
      <c r="X37" s="305">
        <f t="shared" si="16"/>
        <v>0.27</v>
      </c>
      <c r="Y37" s="305" t="str">
        <f>IF(Z37&lt;=20%,'Tabla probabilidad'!$B$5,IF(Z37&lt;=40%,'Tabla probabilidad'!$B$6,IF(Z37&lt;=60%,'Tabla probabilidad'!$B$7,IF(Z37&lt;=80%,'Tabla probabilidad'!$B$8,IF(Z37&lt;=100%,'Tabla probabilidad'!$B$9)))))</f>
        <v>Baja</v>
      </c>
      <c r="Z37" s="305">
        <f>IF(R37="Preventivo",(J33-(J33*T37)),IF(R37="Detectivo",(J33-(J33*T37)),IF(R37="Correctivo",(J33))))</f>
        <v>0.32999999999999996</v>
      </c>
      <c r="AA37" s="499"/>
      <c r="AB37" s="499"/>
      <c r="AC37" s="305" t="str">
        <f t="shared" si="15"/>
        <v>Leve</v>
      </c>
      <c r="AD37" s="305">
        <f t="shared" si="17"/>
        <v>0</v>
      </c>
      <c r="AE37" s="499"/>
      <c r="AF37" s="499"/>
      <c r="AG37" s="494"/>
      <c r="AH37" s="494"/>
      <c r="AI37" s="490"/>
      <c r="AJ37" s="490"/>
      <c r="AK37" s="490"/>
      <c r="AL37" s="490"/>
      <c r="AM37" s="490"/>
      <c r="AN37" s="501"/>
      <c r="AO37" s="142"/>
      <c r="AP37" s="142"/>
      <c r="AQ37" s="142"/>
      <c r="AR37" s="142"/>
      <c r="AS37" s="142"/>
      <c r="AT37" s="142"/>
      <c r="AU37" s="142"/>
      <c r="AV37" s="142"/>
      <c r="AW37" s="142"/>
      <c r="AX37" s="142"/>
      <c r="AY37" s="142"/>
      <c r="AZ37" s="142"/>
      <c r="BA37" s="142"/>
      <c r="BB37" s="142"/>
      <c r="BC37" s="142"/>
      <c r="BD37" s="142"/>
      <c r="BE37" s="142"/>
      <c r="BF37" s="142"/>
      <c r="BG37" s="142"/>
      <c r="BH37" s="142"/>
      <c r="BI37" s="142"/>
      <c r="BJ37" s="142"/>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c r="DJ37" s="142"/>
      <c r="DK37" s="142"/>
      <c r="DL37" s="142"/>
      <c r="DM37" s="142"/>
      <c r="DN37" s="142"/>
      <c r="DO37" s="142"/>
      <c r="DP37" s="142"/>
      <c r="DQ37" s="142"/>
      <c r="DR37" s="142"/>
      <c r="DS37" s="142"/>
      <c r="DT37" s="142"/>
      <c r="DU37" s="142"/>
      <c r="DV37" s="142"/>
      <c r="DW37" s="142"/>
      <c r="DX37" s="142"/>
      <c r="DY37" s="142"/>
      <c r="DZ37" s="142"/>
      <c r="EA37" s="142"/>
      <c r="EB37" s="142"/>
      <c r="EC37" s="142"/>
      <c r="ED37" s="142"/>
      <c r="EE37" s="142"/>
      <c r="EF37" s="142"/>
      <c r="EG37" s="142"/>
      <c r="EH37" s="142"/>
      <c r="EI37" s="142"/>
      <c r="EJ37" s="142"/>
      <c r="EK37" s="142"/>
      <c r="EL37" s="142"/>
      <c r="EM37" s="142"/>
      <c r="EN37" s="142"/>
      <c r="EO37" s="142"/>
      <c r="EP37" s="142"/>
      <c r="EQ37" s="142"/>
      <c r="ER37" s="142"/>
      <c r="ES37" s="142"/>
      <c r="ET37" s="142"/>
      <c r="EU37" s="142"/>
      <c r="EV37" s="142"/>
      <c r="EW37" s="142"/>
      <c r="EX37" s="142"/>
      <c r="EY37" s="142"/>
      <c r="EZ37" s="142"/>
      <c r="FA37" s="142"/>
      <c r="FB37" s="142"/>
      <c r="FC37" s="142"/>
      <c r="FD37" s="142"/>
      <c r="FE37" s="142"/>
      <c r="FF37" s="142"/>
      <c r="FG37" s="142"/>
      <c r="FH37" s="142"/>
      <c r="FI37" s="142"/>
      <c r="FJ37" s="142"/>
      <c r="FK37" s="142"/>
      <c r="FL37" s="142"/>
      <c r="FM37" s="142"/>
      <c r="FN37" s="142"/>
      <c r="FO37" s="142"/>
      <c r="FP37" s="142"/>
      <c r="FQ37" s="142"/>
      <c r="FR37" s="142"/>
      <c r="FS37" s="142"/>
      <c r="FT37" s="142"/>
      <c r="FU37" s="142"/>
      <c r="FV37" s="142"/>
      <c r="FW37" s="142"/>
      <c r="FX37" s="142"/>
      <c r="FY37" s="142"/>
      <c r="FZ37" s="142"/>
      <c r="GA37" s="142"/>
      <c r="GB37" s="142"/>
      <c r="GC37" s="142"/>
      <c r="GD37" s="142"/>
      <c r="GE37" s="142"/>
      <c r="GF37" s="142"/>
      <c r="GG37" s="142"/>
      <c r="GH37" s="142"/>
      <c r="GI37" s="142"/>
      <c r="GJ37" s="142"/>
      <c r="GK37" s="142"/>
      <c r="GL37" s="142"/>
      <c r="GM37" s="142"/>
      <c r="GN37" s="142"/>
      <c r="GO37" s="142"/>
      <c r="GP37" s="142"/>
      <c r="GQ37" s="142"/>
      <c r="GR37" s="142"/>
      <c r="GS37" s="142"/>
      <c r="GT37" s="142"/>
      <c r="GU37" s="142"/>
      <c r="GV37" s="142"/>
      <c r="GW37" s="142"/>
      <c r="GX37" s="142"/>
      <c r="GY37" s="142"/>
      <c r="GZ37" s="142"/>
      <c r="HA37" s="142"/>
      <c r="HB37" s="142"/>
      <c r="HC37" s="142"/>
      <c r="HD37" s="142"/>
      <c r="HE37" s="142"/>
      <c r="HF37" s="142"/>
      <c r="HG37" s="142"/>
      <c r="HH37" s="142"/>
      <c r="HI37" s="142"/>
      <c r="HJ37" s="142"/>
      <c r="HK37" s="142"/>
      <c r="HL37" s="142"/>
      <c r="HM37" s="142"/>
      <c r="HN37" s="142"/>
      <c r="HO37" s="142"/>
      <c r="HP37" s="142"/>
      <c r="HQ37" s="142"/>
      <c r="HR37" s="142"/>
      <c r="HS37" s="142"/>
      <c r="HT37" s="142"/>
      <c r="HU37" s="142"/>
      <c r="HV37" s="142"/>
      <c r="HW37" s="142"/>
      <c r="HX37" s="142"/>
      <c r="HY37" s="142"/>
      <c r="HZ37" s="142"/>
      <c r="IA37" s="142"/>
      <c r="IB37" s="142"/>
      <c r="IC37" s="142"/>
      <c r="ID37" s="142"/>
      <c r="IE37" s="142"/>
      <c r="IF37" s="142"/>
      <c r="IG37" s="142"/>
      <c r="IH37" s="142"/>
      <c r="II37" s="142"/>
      <c r="IJ37" s="142"/>
      <c r="IK37" s="142"/>
      <c r="IL37" s="142"/>
      <c r="IM37" s="142"/>
      <c r="IN37" s="142"/>
      <c r="IO37" s="142"/>
      <c r="IP37" s="142"/>
      <c r="IQ37" s="142"/>
      <c r="IR37" s="142"/>
      <c r="IS37" s="142"/>
      <c r="IT37" s="142"/>
      <c r="IU37" s="142"/>
      <c r="IV37" s="142"/>
      <c r="IW37" s="142"/>
      <c r="IX37" s="142"/>
      <c r="IY37" s="142"/>
      <c r="IZ37" s="142"/>
      <c r="JA37" s="142"/>
      <c r="JB37" s="142"/>
      <c r="JC37" s="142"/>
      <c r="JD37" s="142"/>
      <c r="JE37" s="142"/>
      <c r="JF37" s="142"/>
      <c r="JG37" s="142"/>
      <c r="JH37" s="142"/>
      <c r="JI37" s="142"/>
      <c r="JJ37" s="142"/>
      <c r="JK37" s="142"/>
      <c r="JL37" s="142"/>
      <c r="JM37" s="142"/>
      <c r="JN37" s="142"/>
      <c r="JO37" s="142"/>
      <c r="JP37" s="142"/>
      <c r="JQ37" s="142"/>
      <c r="JR37" s="142"/>
      <c r="JS37" s="142"/>
      <c r="JT37" s="142"/>
      <c r="JU37" s="142"/>
      <c r="JV37" s="142"/>
      <c r="JW37" s="142"/>
      <c r="JX37" s="142"/>
      <c r="JY37" s="142"/>
      <c r="JZ37" s="142"/>
      <c r="KA37" s="142"/>
      <c r="KB37" s="142"/>
      <c r="KC37" s="142"/>
      <c r="KD37" s="142"/>
      <c r="KE37" s="142"/>
      <c r="KF37" s="142"/>
      <c r="KG37" s="142"/>
      <c r="KH37" s="142"/>
      <c r="KI37" s="142"/>
      <c r="KJ37" s="142"/>
      <c r="KK37" s="142"/>
      <c r="KL37" s="142"/>
    </row>
  </sheetData>
  <mergeCells count="228">
    <mergeCell ref="AH19:AH22"/>
    <mergeCell ref="AI19:AI22"/>
    <mergeCell ref="AJ19:AJ22"/>
    <mergeCell ref="AK19:AK22"/>
    <mergeCell ref="AL19:AL22"/>
    <mergeCell ref="AM19:AM22"/>
    <mergeCell ref="AN19:AN22"/>
    <mergeCell ref="K19:K22"/>
    <mergeCell ref="L19:L22"/>
    <mergeCell ref="M19:M22"/>
    <mergeCell ref="N19:N22"/>
    <mergeCell ref="AA19:AA22"/>
    <mergeCell ref="AB19:AB22"/>
    <mergeCell ref="AE19:AE22"/>
    <mergeCell ref="AF19:AF22"/>
    <mergeCell ref="AG19:AG22"/>
    <mergeCell ref="A28:A32"/>
    <mergeCell ref="B28:B32"/>
    <mergeCell ref="D28:D32"/>
    <mergeCell ref="B13:B16"/>
    <mergeCell ref="B23:B27"/>
    <mergeCell ref="B33:B37"/>
    <mergeCell ref="B17:B18"/>
    <mergeCell ref="A33:A37"/>
    <mergeCell ref="D33:D37"/>
    <mergeCell ref="C23:C27"/>
    <mergeCell ref="C33:C37"/>
    <mergeCell ref="A23:A27"/>
    <mergeCell ref="A19:A22"/>
    <mergeCell ref="B19:B22"/>
    <mergeCell ref="C19:C22"/>
    <mergeCell ref="D19:D22"/>
    <mergeCell ref="A13:A16"/>
    <mergeCell ref="C13:C16"/>
    <mergeCell ref="D13:D16"/>
    <mergeCell ref="A17:A18"/>
    <mergeCell ref="H33:H37"/>
    <mergeCell ref="I33:I37"/>
    <mergeCell ref="J33:J37"/>
    <mergeCell ref="G33:G37"/>
    <mergeCell ref="H17:H18"/>
    <mergeCell ref="I17:I18"/>
    <mergeCell ref="C17:C18"/>
    <mergeCell ref="D17:D18"/>
    <mergeCell ref="E17:E18"/>
    <mergeCell ref="E28:E32"/>
    <mergeCell ref="F28:F32"/>
    <mergeCell ref="E33:E37"/>
    <mergeCell ref="F33:F37"/>
    <mergeCell ref="E19:E22"/>
    <mergeCell ref="F19:F22"/>
    <mergeCell ref="G19:G22"/>
    <mergeCell ref="H19:H22"/>
    <mergeCell ref="I19:I22"/>
    <mergeCell ref="J19:J22"/>
    <mergeCell ref="F17:F18"/>
    <mergeCell ref="AN23:AN27"/>
    <mergeCell ref="N28:N32"/>
    <mergeCell ref="AA28:AA32"/>
    <mergeCell ref="AH28:AH32"/>
    <mergeCell ref="AI28:AI32"/>
    <mergeCell ref="AJ28:AJ32"/>
    <mergeCell ref="AK28:AK32"/>
    <mergeCell ref="AL28:AL32"/>
    <mergeCell ref="AM28:AM32"/>
    <mergeCell ref="AH23:AH27"/>
    <mergeCell ref="AI23:AI27"/>
    <mergeCell ref="AJ23:AJ27"/>
    <mergeCell ref="AK23:AK27"/>
    <mergeCell ref="AL23:AL27"/>
    <mergeCell ref="N23:N27"/>
    <mergeCell ref="AA23:AA27"/>
    <mergeCell ref="AM23:AM27"/>
    <mergeCell ref="AE28:AE32"/>
    <mergeCell ref="AF28:AF32"/>
    <mergeCell ref="AG28:AG32"/>
    <mergeCell ref="AM33:AM37"/>
    <mergeCell ref="AN33:AN37"/>
    <mergeCell ref="G28:G32"/>
    <mergeCell ref="H28:H32"/>
    <mergeCell ref="I28:I32"/>
    <mergeCell ref="AG23:AG27"/>
    <mergeCell ref="C28:C32"/>
    <mergeCell ref="D23:D27"/>
    <mergeCell ref="E23:E27"/>
    <mergeCell ref="F23:F27"/>
    <mergeCell ref="G23:G27"/>
    <mergeCell ref="H23:H27"/>
    <mergeCell ref="I23:I27"/>
    <mergeCell ref="J23:J27"/>
    <mergeCell ref="J28:J32"/>
    <mergeCell ref="AB23:AB27"/>
    <mergeCell ref="AE23:AE27"/>
    <mergeCell ref="AF23:AF27"/>
    <mergeCell ref="K23:K27"/>
    <mergeCell ref="L23:L27"/>
    <mergeCell ref="M23:M27"/>
    <mergeCell ref="K28:K32"/>
    <mergeCell ref="L28:L32"/>
    <mergeCell ref="AN28:AN32"/>
    <mergeCell ref="K17:K18"/>
    <mergeCell ref="G17:G18"/>
    <mergeCell ref="L17:L18"/>
    <mergeCell ref="M17:M18"/>
    <mergeCell ref="N17:N18"/>
    <mergeCell ref="AA17:AA18"/>
    <mergeCell ref="J17:J18"/>
    <mergeCell ref="AL33:AL37"/>
    <mergeCell ref="M28:M32"/>
    <mergeCell ref="AH33:AH37"/>
    <mergeCell ref="AI33:AI37"/>
    <mergeCell ref="AJ33:AJ37"/>
    <mergeCell ref="AK33:AK37"/>
    <mergeCell ref="K33:K37"/>
    <mergeCell ref="L33:L37"/>
    <mergeCell ref="M33:M37"/>
    <mergeCell ref="N33:N37"/>
    <mergeCell ref="AA33:AA37"/>
    <mergeCell ref="AB33:AB37"/>
    <mergeCell ref="AE33:AE37"/>
    <mergeCell ref="AF33:AF37"/>
    <mergeCell ref="AG33:AG37"/>
    <mergeCell ref="AB17:AB18"/>
    <mergeCell ref="AB28:AB32"/>
    <mergeCell ref="AI10:AI12"/>
    <mergeCell ref="AJ10:AJ12"/>
    <mergeCell ref="AK10:AK12"/>
    <mergeCell ref="AL10:AL12"/>
    <mergeCell ref="AM10:AM12"/>
    <mergeCell ref="AM13:AM16"/>
    <mergeCell ref="AM17:AM18"/>
    <mergeCell ref="AN13:AN16"/>
    <mergeCell ref="AE13:AE16"/>
    <mergeCell ref="AF13:AF16"/>
    <mergeCell ref="AG13:AG16"/>
    <mergeCell ref="AH13:AH16"/>
    <mergeCell ref="AI13:AI16"/>
    <mergeCell ref="AJ17:AJ18"/>
    <mergeCell ref="AK17:AK18"/>
    <mergeCell ref="AL17:AL18"/>
    <mergeCell ref="AN17:AN18"/>
    <mergeCell ref="AE17:AE18"/>
    <mergeCell ref="AF17:AF18"/>
    <mergeCell ref="AG17:AG18"/>
    <mergeCell ref="AH17:AH18"/>
    <mergeCell ref="AI17:AI18"/>
    <mergeCell ref="A10:A12"/>
    <mergeCell ref="C10:C12"/>
    <mergeCell ref="D10:D12"/>
    <mergeCell ref="E10:E12"/>
    <mergeCell ref="F10:F12"/>
    <mergeCell ref="L10:L12"/>
    <mergeCell ref="M10:M12"/>
    <mergeCell ref="G10:G12"/>
    <mergeCell ref="H10:H12"/>
    <mergeCell ref="I10:I12"/>
    <mergeCell ref="J10:J12"/>
    <mergeCell ref="K10:K12"/>
    <mergeCell ref="B10:B12"/>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E13:E16"/>
    <mergeCell ref="F13:F16"/>
    <mergeCell ref="AJ13:AJ16"/>
    <mergeCell ref="AK13:AK16"/>
    <mergeCell ref="AL13:AL16"/>
    <mergeCell ref="G13:G16"/>
    <mergeCell ref="H13:H16"/>
    <mergeCell ref="I13:I16"/>
    <mergeCell ref="J13:J16"/>
    <mergeCell ref="K13:K16"/>
    <mergeCell ref="L13:L16"/>
    <mergeCell ref="M13:M16"/>
    <mergeCell ref="N13:N16"/>
    <mergeCell ref="AA13:AA16"/>
    <mergeCell ref="AB13:AB16"/>
  </mergeCells>
  <conditionalFormatting sqref="L33">
    <cfRule type="containsText" dxfId="1820" priority="1118" operator="containsText" text="Catastrófico">
      <formula>NOT(ISERROR(SEARCH("Catastrófico",L33)))</formula>
    </cfRule>
    <cfRule type="containsText" dxfId="1819" priority="1119" operator="containsText" text="Mayor">
      <formula>NOT(ISERROR(SEARCH("Mayor",L33)))</formula>
    </cfRule>
    <cfRule type="containsText" dxfId="1818" priority="1120" operator="containsText" text="Alta">
      <formula>NOT(ISERROR(SEARCH("Alta",L33)))</formula>
    </cfRule>
    <cfRule type="containsText" dxfId="1817" priority="1121" operator="containsText" text="Moderado">
      <formula>NOT(ISERROR(SEARCH("Moderado",L33)))</formula>
    </cfRule>
    <cfRule type="containsText" dxfId="1816" priority="1122" operator="containsText" text="Menor">
      <formula>NOT(ISERROR(SEARCH("Menor",L33)))</formula>
    </cfRule>
    <cfRule type="containsText" dxfId="1815" priority="1123" operator="containsText" text="Leve">
      <formula>NOT(ISERROR(SEARCH("Leve",L33)))</formula>
    </cfRule>
  </conditionalFormatting>
  <conditionalFormatting sqref="AA33:AA37 AA10:AA18">
    <cfRule type="containsText" dxfId="1814" priority="427" operator="containsText" text="Muy Baja">
      <formula>NOT(ISERROR(SEARCH("Muy Baja",AA10)))</formula>
    </cfRule>
    <cfRule type="containsText" dxfId="1813" priority="1016" operator="containsText" text="Muy Alta">
      <formula>NOT(ISERROR(SEARCH("Muy Alta",AA10)))</formula>
    </cfRule>
    <cfRule type="containsText" dxfId="1812" priority="1017" operator="containsText" text="Alta">
      <formula>NOT(ISERROR(SEARCH("Alta",AA10)))</formula>
    </cfRule>
    <cfRule type="containsText" dxfId="1811" priority="1018" operator="containsText" text="Media">
      <formula>NOT(ISERROR(SEARCH("Media",AA10)))</formula>
    </cfRule>
    <cfRule type="containsText" dxfId="1810" priority="1019" operator="containsText" text="Baja">
      <formula>NOT(ISERROR(SEARCH("Baja",AA10)))</formula>
    </cfRule>
    <cfRule type="containsText" dxfId="1809" priority="1020" operator="containsText" text="Muy Baja">
      <formula>NOT(ISERROR(SEARCH("Muy Baja",AA10)))</formula>
    </cfRule>
  </conditionalFormatting>
  <conditionalFormatting sqref="I33">
    <cfRule type="containsText" dxfId="1808" priority="828" operator="containsText" text="Muy Baja">
      <formula>NOT(ISERROR(SEARCH("Muy Baja",I33)))</formula>
    </cfRule>
    <cfRule type="containsText" dxfId="1807" priority="829" operator="containsText" text="Baja">
      <formula>NOT(ISERROR(SEARCH("Baja",I33)))</formula>
    </cfRule>
    <cfRule type="containsText" dxfId="1806" priority="831" operator="containsText" text="Muy Alta">
      <formula>NOT(ISERROR(SEARCH("Muy Alta",I33)))</formula>
    </cfRule>
    <cfRule type="containsText" dxfId="1805" priority="832" operator="containsText" text="Alta">
      <formula>NOT(ISERROR(SEARCH("Alta",I33)))</formula>
    </cfRule>
    <cfRule type="containsText" dxfId="1804" priority="833" operator="containsText" text="Media">
      <formula>NOT(ISERROR(SEARCH("Media",I33)))</formula>
    </cfRule>
    <cfRule type="containsText" dxfId="1803" priority="834" operator="containsText" text="Media">
      <formula>NOT(ISERROR(SEARCH("Media",I33)))</formula>
    </cfRule>
    <cfRule type="containsText" dxfId="1802" priority="835" operator="containsText" text="Media">
      <formula>NOT(ISERROR(SEARCH("Media",I33)))</formula>
    </cfRule>
    <cfRule type="containsText" dxfId="1801" priority="836" operator="containsText" text="Muy Baja">
      <formula>NOT(ISERROR(SEARCH("Muy Baja",I33)))</formula>
    </cfRule>
    <cfRule type="containsText" dxfId="1800" priority="837" operator="containsText" text="Baja">
      <formula>NOT(ISERROR(SEARCH("Baja",I33)))</formula>
    </cfRule>
    <cfRule type="containsText" dxfId="1799" priority="838" operator="containsText" text="Muy Baja">
      <formula>NOT(ISERROR(SEARCH("Muy Baja",I33)))</formula>
    </cfRule>
    <cfRule type="containsText" dxfId="1798" priority="839" operator="containsText" text="Muy Baja">
      <formula>NOT(ISERROR(SEARCH("Muy Baja",I33)))</formula>
    </cfRule>
    <cfRule type="containsText" dxfId="1797" priority="840" operator="containsText" text="Muy Baja">
      <formula>NOT(ISERROR(SEARCH("Muy Baja",I33)))</formula>
    </cfRule>
    <cfRule type="containsText" dxfId="1796" priority="841" operator="containsText" text="Muy Baja'Tabla probabilidad'!">
      <formula>NOT(ISERROR(SEARCH("Muy Baja'Tabla probabilidad'!",I33)))</formula>
    </cfRule>
    <cfRule type="containsText" dxfId="1795" priority="842" operator="containsText" text="Muy bajo">
      <formula>NOT(ISERROR(SEARCH("Muy bajo",I33)))</formula>
    </cfRule>
    <cfRule type="containsText" dxfId="1794" priority="843" operator="containsText" text="Alta">
      <formula>NOT(ISERROR(SEARCH("Alta",I33)))</formula>
    </cfRule>
    <cfRule type="containsText" dxfId="1793" priority="844" operator="containsText" text="Media">
      <formula>NOT(ISERROR(SEARCH("Media",I33)))</formula>
    </cfRule>
    <cfRule type="containsText" dxfId="1792" priority="845" operator="containsText" text="Baja">
      <formula>NOT(ISERROR(SEARCH("Baja",I33)))</formula>
    </cfRule>
    <cfRule type="containsText" dxfId="1791" priority="846" operator="containsText" text="Muy baja">
      <formula>NOT(ISERROR(SEARCH("Muy baja",I33)))</formula>
    </cfRule>
    <cfRule type="cellIs" dxfId="1790" priority="849" operator="between">
      <formula>1</formula>
      <formula>2</formula>
    </cfRule>
    <cfRule type="cellIs" dxfId="1789" priority="850" operator="between">
      <formula>0</formula>
      <formula>2</formula>
    </cfRule>
  </conditionalFormatting>
  <conditionalFormatting sqref="I33">
    <cfRule type="containsText" dxfId="1788" priority="830" operator="containsText" text="Muy Alta">
      <formula>NOT(ISERROR(SEARCH("Muy Alta",I33)))</formula>
    </cfRule>
  </conditionalFormatting>
  <conditionalFormatting sqref="N33">
    <cfRule type="containsText" dxfId="1787" priority="703" operator="containsText" text="Extremo">
      <formula>NOT(ISERROR(SEARCH("Extremo",N33)))</formula>
    </cfRule>
    <cfRule type="containsText" dxfId="1786" priority="704" operator="containsText" text="Alto">
      <formula>NOT(ISERROR(SEARCH("Alto",N33)))</formula>
    </cfRule>
    <cfRule type="containsText" dxfId="1785" priority="705" operator="containsText" text="Bajo">
      <formula>NOT(ISERROR(SEARCH("Bajo",N33)))</formula>
    </cfRule>
    <cfRule type="containsText" dxfId="1784" priority="706" operator="containsText" text="Moderado">
      <formula>NOT(ISERROR(SEARCH("Moderado",N33)))</formula>
    </cfRule>
    <cfRule type="containsText" dxfId="1783" priority="707" operator="containsText" text="Extremo">
      <formula>NOT(ISERROR(SEARCH("Extremo",N33)))</formula>
    </cfRule>
  </conditionalFormatting>
  <conditionalFormatting sqref="Y33:Y37">
    <cfRule type="containsText" dxfId="1782" priority="662" operator="containsText" text="Muy Alta">
      <formula>NOT(ISERROR(SEARCH("Muy Alta",Y33)))</formula>
    </cfRule>
    <cfRule type="containsText" dxfId="1781" priority="663" operator="containsText" text="Alta">
      <formula>NOT(ISERROR(SEARCH("Alta",Y33)))</formula>
    </cfRule>
    <cfRule type="containsText" dxfId="1780" priority="664" operator="containsText" text="Media">
      <formula>NOT(ISERROR(SEARCH("Media",Y33)))</formula>
    </cfRule>
    <cfRule type="containsText" dxfId="1779" priority="665" operator="containsText" text="Muy Baja">
      <formula>NOT(ISERROR(SEARCH("Muy Baja",Y33)))</formula>
    </cfRule>
    <cfRule type="containsText" dxfId="1778" priority="666" operator="containsText" text="Baja">
      <formula>NOT(ISERROR(SEARCH("Baja",Y33)))</formula>
    </cfRule>
    <cfRule type="containsText" dxfId="1777" priority="667" operator="containsText" text="Muy Baja">
      <formula>NOT(ISERROR(SEARCH("Muy Baja",Y33)))</formula>
    </cfRule>
  </conditionalFormatting>
  <conditionalFormatting sqref="AC33:AC37">
    <cfRule type="containsText" dxfId="1776" priority="657" operator="containsText" text="Catastrófico">
      <formula>NOT(ISERROR(SEARCH("Catastrófico",AC33)))</formula>
    </cfRule>
    <cfRule type="containsText" dxfId="1775" priority="658" operator="containsText" text="Mayor">
      <formula>NOT(ISERROR(SEARCH("Mayor",AC33)))</formula>
    </cfRule>
    <cfRule type="containsText" dxfId="1774" priority="659" operator="containsText" text="Moderado">
      <formula>NOT(ISERROR(SEARCH("Moderado",AC33)))</formula>
    </cfRule>
    <cfRule type="containsText" dxfId="1773" priority="660" operator="containsText" text="Menor">
      <formula>NOT(ISERROR(SEARCH("Menor",AC33)))</formula>
    </cfRule>
    <cfRule type="containsText" dxfId="1772" priority="661" operator="containsText" text="Leve">
      <formula>NOT(ISERROR(SEARCH("Leve",AC33)))</formula>
    </cfRule>
  </conditionalFormatting>
  <conditionalFormatting sqref="AG33">
    <cfRule type="containsText" dxfId="1771" priority="648" operator="containsText" text="Extremo">
      <formula>NOT(ISERROR(SEARCH("Extremo",AG33)))</formula>
    </cfRule>
    <cfRule type="containsText" dxfId="1770" priority="649" operator="containsText" text="Alto">
      <formula>NOT(ISERROR(SEARCH("Alto",AG33)))</formula>
    </cfRule>
    <cfRule type="containsText" dxfId="1769" priority="650" operator="containsText" text="Moderado">
      <formula>NOT(ISERROR(SEARCH("Moderado",AG33)))</formula>
    </cfRule>
    <cfRule type="containsText" dxfId="1768" priority="651" operator="containsText" text="Menor">
      <formula>NOT(ISERROR(SEARCH("Menor",AG33)))</formula>
    </cfRule>
    <cfRule type="containsText" dxfId="1767" priority="652" operator="containsText" text="Bajo">
      <formula>NOT(ISERROR(SEARCH("Bajo",AG33)))</formula>
    </cfRule>
    <cfRule type="containsText" dxfId="1766" priority="653" operator="containsText" text="Moderado">
      <formula>NOT(ISERROR(SEARCH("Moderado",AG33)))</formula>
    </cfRule>
    <cfRule type="containsText" dxfId="1765" priority="654" operator="containsText" text="Extremo">
      <formula>NOT(ISERROR(SEARCH("Extremo",AG33)))</formula>
    </cfRule>
    <cfRule type="containsText" dxfId="1764" priority="655" operator="containsText" text="Baja">
      <formula>NOT(ISERROR(SEARCH("Baja",AG33)))</formula>
    </cfRule>
    <cfRule type="containsText" dxfId="1763" priority="656" operator="containsText" text="Alto">
      <formula>NOT(ISERROR(SEARCH("Alto",AG33)))</formula>
    </cfRule>
  </conditionalFormatting>
  <conditionalFormatting sqref="AE33:AE37">
    <cfRule type="containsText" dxfId="1762" priority="638" operator="containsText" text="Catastrófico">
      <formula>NOT(ISERROR(SEARCH("Catastrófico",AE33)))</formula>
    </cfRule>
    <cfRule type="containsText" dxfId="1761" priority="639" operator="containsText" text="Moderado">
      <formula>NOT(ISERROR(SEARCH("Moderado",AE33)))</formula>
    </cfRule>
    <cfRule type="containsText" dxfId="1760" priority="640" operator="containsText" text="Menor">
      <formula>NOT(ISERROR(SEARCH("Menor",AE33)))</formula>
    </cfRule>
    <cfRule type="containsText" dxfId="1759" priority="641" operator="containsText" text="Leve">
      <formula>NOT(ISERROR(SEARCH("Leve",AE33)))</formula>
    </cfRule>
    <cfRule type="containsText" dxfId="1758" priority="642" operator="containsText" text="Mayor">
      <formula>NOT(ISERROR(SEARCH("Mayor",AE33)))</formula>
    </cfRule>
  </conditionalFormatting>
  <conditionalFormatting sqref="I10">
    <cfRule type="containsText" dxfId="1757" priority="404" operator="containsText" text="Muy Baja">
      <formula>NOT(ISERROR(SEARCH("Muy Baja",I10)))</formula>
    </cfRule>
    <cfRule type="containsText" dxfId="1756" priority="405" operator="containsText" text="Baja">
      <formula>NOT(ISERROR(SEARCH("Baja",I10)))</formula>
    </cfRule>
    <cfRule type="containsText" dxfId="1755" priority="407" operator="containsText" text="Muy Alta">
      <formula>NOT(ISERROR(SEARCH("Muy Alta",I10)))</formula>
    </cfRule>
    <cfRule type="containsText" dxfId="1754" priority="408" operator="containsText" text="Alta">
      <formula>NOT(ISERROR(SEARCH("Alta",I10)))</formula>
    </cfRule>
    <cfRule type="containsText" dxfId="1753" priority="409" operator="containsText" text="Media">
      <formula>NOT(ISERROR(SEARCH("Media",I10)))</formula>
    </cfRule>
    <cfRule type="containsText" dxfId="1752" priority="410" operator="containsText" text="Media">
      <formula>NOT(ISERROR(SEARCH("Media",I10)))</formula>
    </cfRule>
    <cfRule type="containsText" dxfId="1751" priority="411" operator="containsText" text="Media">
      <formula>NOT(ISERROR(SEARCH("Media",I10)))</formula>
    </cfRule>
    <cfRule type="containsText" dxfId="1750" priority="412" operator="containsText" text="Muy Baja">
      <formula>NOT(ISERROR(SEARCH("Muy Baja",I10)))</formula>
    </cfRule>
    <cfRule type="containsText" dxfId="1749" priority="413" operator="containsText" text="Baja">
      <formula>NOT(ISERROR(SEARCH("Baja",I10)))</formula>
    </cfRule>
    <cfRule type="containsText" dxfId="1748" priority="414" operator="containsText" text="Muy Baja">
      <formula>NOT(ISERROR(SEARCH("Muy Baja",I10)))</formula>
    </cfRule>
    <cfRule type="containsText" dxfId="1747" priority="415" operator="containsText" text="Muy Baja">
      <formula>NOT(ISERROR(SEARCH("Muy Baja",I10)))</formula>
    </cfRule>
    <cfRule type="containsText" dxfId="1746" priority="416" operator="containsText" text="Muy Baja">
      <formula>NOT(ISERROR(SEARCH("Muy Baja",I10)))</formula>
    </cfRule>
    <cfRule type="containsText" dxfId="1745" priority="417" operator="containsText" text="Muy Baja'Tabla probabilidad'!">
      <formula>NOT(ISERROR(SEARCH("Muy Baja'Tabla probabilidad'!",I10)))</formula>
    </cfRule>
    <cfRule type="containsText" dxfId="1744" priority="418" operator="containsText" text="Muy bajo">
      <formula>NOT(ISERROR(SEARCH("Muy bajo",I10)))</formula>
    </cfRule>
    <cfRule type="containsText" dxfId="1743" priority="419" operator="containsText" text="Alta">
      <formula>NOT(ISERROR(SEARCH("Alta",I10)))</formula>
    </cfRule>
    <cfRule type="containsText" dxfId="1742" priority="420" operator="containsText" text="Media">
      <formula>NOT(ISERROR(SEARCH("Media",I10)))</formula>
    </cfRule>
    <cfRule type="containsText" dxfId="1741" priority="421" operator="containsText" text="Baja">
      <formula>NOT(ISERROR(SEARCH("Baja",I10)))</formula>
    </cfRule>
    <cfRule type="containsText" dxfId="1740" priority="422" operator="containsText" text="Muy baja">
      <formula>NOT(ISERROR(SEARCH("Muy baja",I10)))</formula>
    </cfRule>
    <cfRule type="cellIs" dxfId="1739" priority="425" operator="between">
      <formula>1</formula>
      <formula>2</formula>
    </cfRule>
    <cfRule type="cellIs" dxfId="1738" priority="426" operator="between">
      <formula>0</formula>
      <formula>2</formula>
    </cfRule>
  </conditionalFormatting>
  <conditionalFormatting sqref="I10">
    <cfRule type="containsText" dxfId="1737" priority="406" operator="containsText" text="Muy Alta">
      <formula>NOT(ISERROR(SEARCH("Muy Alta",I10)))</formula>
    </cfRule>
  </conditionalFormatting>
  <conditionalFormatting sqref="L10 L13 L17 L23 L28">
    <cfRule type="containsText" dxfId="1736" priority="398" operator="containsText" text="Catastrófico">
      <formula>NOT(ISERROR(SEARCH("Catastrófico",L10)))</formula>
    </cfRule>
    <cfRule type="containsText" dxfId="1735" priority="399" operator="containsText" text="Mayor">
      <formula>NOT(ISERROR(SEARCH("Mayor",L10)))</formula>
    </cfRule>
    <cfRule type="containsText" dxfId="1734" priority="400" operator="containsText" text="Alta">
      <formula>NOT(ISERROR(SEARCH("Alta",L10)))</formula>
    </cfRule>
    <cfRule type="containsText" dxfId="1733" priority="401" operator="containsText" text="Moderado">
      <formula>NOT(ISERROR(SEARCH("Moderado",L10)))</formula>
    </cfRule>
    <cfRule type="containsText" dxfId="1732" priority="402" operator="containsText" text="Menor">
      <formula>NOT(ISERROR(SEARCH("Menor",L10)))</formula>
    </cfRule>
    <cfRule type="containsText" dxfId="1731" priority="403" operator="containsText" text="Leve">
      <formula>NOT(ISERROR(SEARCH("Leve",L10)))</formula>
    </cfRule>
  </conditionalFormatting>
  <conditionalFormatting sqref="N10 N13 N17">
    <cfRule type="containsText" dxfId="1730" priority="393" operator="containsText" text="Extremo">
      <formula>NOT(ISERROR(SEARCH("Extremo",N10)))</formula>
    </cfRule>
    <cfRule type="containsText" dxfId="1729" priority="394" operator="containsText" text="Alto">
      <formula>NOT(ISERROR(SEARCH("Alto",N10)))</formula>
    </cfRule>
    <cfRule type="containsText" dxfId="1728" priority="395" operator="containsText" text="Bajo">
      <formula>NOT(ISERROR(SEARCH("Bajo",N10)))</formula>
    </cfRule>
    <cfRule type="containsText" dxfId="1727" priority="396" operator="containsText" text="Moderado">
      <formula>NOT(ISERROR(SEARCH("Moderado",N10)))</formula>
    </cfRule>
    <cfRule type="containsText" dxfId="1726" priority="397" operator="containsText" text="Extremo">
      <formula>NOT(ISERROR(SEARCH("Extremo",N10)))</formula>
    </cfRule>
  </conditionalFormatting>
  <conditionalFormatting sqref="M10 M13 M17 M23 M28 M33">
    <cfRule type="containsText" dxfId="1725" priority="387" operator="containsText" text="Catastrófico">
      <formula>NOT(ISERROR(SEARCH("Catastrófico",M10)))</formula>
    </cfRule>
    <cfRule type="containsText" dxfId="1724" priority="388" operator="containsText" text="Mayor">
      <formula>NOT(ISERROR(SEARCH("Mayor",M10)))</formula>
    </cfRule>
    <cfRule type="containsText" dxfId="1723" priority="389" operator="containsText" text="Alta">
      <formula>NOT(ISERROR(SEARCH("Alta",M10)))</formula>
    </cfRule>
    <cfRule type="containsText" dxfId="1722" priority="390" operator="containsText" text="Moderado">
      <formula>NOT(ISERROR(SEARCH("Moderado",M10)))</formula>
    </cfRule>
    <cfRule type="containsText" dxfId="1721" priority="391" operator="containsText" text="Menor">
      <formula>NOT(ISERROR(SEARCH("Menor",M10)))</formula>
    </cfRule>
    <cfRule type="containsText" dxfId="1720" priority="392" operator="containsText" text="Leve">
      <formula>NOT(ISERROR(SEARCH("Leve",M10)))</formula>
    </cfRule>
  </conditionalFormatting>
  <conditionalFormatting sqref="Y10:Y12">
    <cfRule type="containsText" dxfId="1719" priority="381" operator="containsText" text="Muy Alta">
      <formula>NOT(ISERROR(SEARCH("Muy Alta",Y10)))</formula>
    </cfRule>
    <cfRule type="containsText" dxfId="1718" priority="382" operator="containsText" text="Alta">
      <formula>NOT(ISERROR(SEARCH("Alta",Y10)))</formula>
    </cfRule>
    <cfRule type="containsText" dxfId="1717" priority="383" operator="containsText" text="Media">
      <formula>NOT(ISERROR(SEARCH("Media",Y10)))</formula>
    </cfRule>
    <cfRule type="containsText" dxfId="1716" priority="384" operator="containsText" text="Muy Baja">
      <formula>NOT(ISERROR(SEARCH("Muy Baja",Y10)))</formula>
    </cfRule>
    <cfRule type="containsText" dxfId="1715" priority="385" operator="containsText" text="Baja">
      <formula>NOT(ISERROR(SEARCH("Baja",Y10)))</formula>
    </cfRule>
    <cfRule type="containsText" dxfId="1714" priority="386" operator="containsText" text="Muy Baja">
      <formula>NOT(ISERROR(SEARCH("Muy Baja",Y10)))</formula>
    </cfRule>
  </conditionalFormatting>
  <conditionalFormatting sqref="AC10:AC12">
    <cfRule type="containsText" dxfId="1713" priority="376" operator="containsText" text="Catastrófico">
      <formula>NOT(ISERROR(SEARCH("Catastrófico",AC10)))</formula>
    </cfRule>
    <cfRule type="containsText" dxfId="1712" priority="377" operator="containsText" text="Mayor">
      <formula>NOT(ISERROR(SEARCH("Mayor",AC10)))</formula>
    </cfRule>
    <cfRule type="containsText" dxfId="1711" priority="378" operator="containsText" text="Moderado">
      <formula>NOT(ISERROR(SEARCH("Moderado",AC10)))</formula>
    </cfRule>
    <cfRule type="containsText" dxfId="1710" priority="379" operator="containsText" text="Menor">
      <formula>NOT(ISERROR(SEARCH("Menor",AC10)))</formula>
    </cfRule>
    <cfRule type="containsText" dxfId="1709" priority="380" operator="containsText" text="Leve">
      <formula>NOT(ISERROR(SEARCH("Leve",AC10)))</formula>
    </cfRule>
  </conditionalFormatting>
  <conditionalFormatting sqref="AG10">
    <cfRule type="containsText" dxfId="1708" priority="367" operator="containsText" text="Extremo">
      <formula>NOT(ISERROR(SEARCH("Extremo",AG10)))</formula>
    </cfRule>
    <cfRule type="containsText" dxfId="1707" priority="368" operator="containsText" text="Alto">
      <formula>NOT(ISERROR(SEARCH("Alto",AG10)))</formula>
    </cfRule>
    <cfRule type="containsText" dxfId="1706" priority="369" operator="containsText" text="Moderado">
      <formula>NOT(ISERROR(SEARCH("Moderado",AG10)))</formula>
    </cfRule>
    <cfRule type="containsText" dxfId="1705" priority="370" operator="containsText" text="Menor">
      <formula>NOT(ISERROR(SEARCH("Menor",AG10)))</formula>
    </cfRule>
    <cfRule type="containsText" dxfId="1704" priority="371" operator="containsText" text="Bajo">
      <formula>NOT(ISERROR(SEARCH("Bajo",AG10)))</formula>
    </cfRule>
    <cfRule type="containsText" dxfId="1703" priority="372" operator="containsText" text="Moderado">
      <formula>NOT(ISERROR(SEARCH("Moderado",AG10)))</formula>
    </cfRule>
    <cfRule type="containsText" dxfId="1702" priority="373" operator="containsText" text="Extremo">
      <formula>NOT(ISERROR(SEARCH("Extremo",AG10)))</formula>
    </cfRule>
    <cfRule type="containsText" dxfId="1701" priority="374" operator="containsText" text="Baja">
      <formula>NOT(ISERROR(SEARCH("Baja",AG10)))</formula>
    </cfRule>
    <cfRule type="containsText" dxfId="1700" priority="375" operator="containsText" text="Alto">
      <formula>NOT(ISERROR(SEARCH("Alto",AG10)))</formula>
    </cfRule>
  </conditionalFormatting>
  <conditionalFormatting sqref="AA28:AA32">
    <cfRule type="containsText" dxfId="1699" priority="175" operator="containsText" text="Muy Baja">
      <formula>NOT(ISERROR(SEARCH("Muy Baja",AA28)))</formula>
    </cfRule>
    <cfRule type="containsText" dxfId="1698" priority="362" operator="containsText" text="Muy Alta">
      <formula>NOT(ISERROR(SEARCH("Muy Alta",AA28)))</formula>
    </cfRule>
    <cfRule type="containsText" dxfId="1697" priority="363" operator="containsText" text="Alta">
      <formula>NOT(ISERROR(SEARCH("Alta",AA28)))</formula>
    </cfRule>
    <cfRule type="containsText" dxfId="1696" priority="364" operator="containsText" text="Media">
      <formula>NOT(ISERROR(SEARCH("Media",AA28)))</formula>
    </cfRule>
    <cfRule type="containsText" dxfId="1695" priority="365" operator="containsText" text="Baja">
      <formula>NOT(ISERROR(SEARCH("Baja",AA28)))</formula>
    </cfRule>
    <cfRule type="containsText" dxfId="1694" priority="366" operator="containsText" text="Muy Baja">
      <formula>NOT(ISERROR(SEARCH("Muy Baja",AA28)))</formula>
    </cfRule>
  </conditionalFormatting>
  <conditionalFormatting sqref="AE10">
    <cfRule type="containsText" dxfId="1693" priority="357" operator="containsText" text="Catastrófico">
      <formula>NOT(ISERROR(SEARCH("Catastrófico",AE10)))</formula>
    </cfRule>
    <cfRule type="containsText" dxfId="1692" priority="358" operator="containsText" text="Moderado">
      <formula>NOT(ISERROR(SEARCH("Moderado",AE10)))</formula>
    </cfRule>
    <cfRule type="containsText" dxfId="1691" priority="359" operator="containsText" text="Menor">
      <formula>NOT(ISERROR(SEARCH("Menor",AE10)))</formula>
    </cfRule>
    <cfRule type="containsText" dxfId="1690" priority="360" operator="containsText" text="Leve">
      <formula>NOT(ISERROR(SEARCH("Leve",AE10)))</formula>
    </cfRule>
    <cfRule type="containsText" dxfId="1689" priority="361" operator="containsText" text="Mayor">
      <formula>NOT(ISERROR(SEARCH("Mayor",AE10)))</formula>
    </cfRule>
  </conditionalFormatting>
  <conditionalFormatting sqref="I13 I17">
    <cfRule type="containsText" dxfId="1688" priority="334" operator="containsText" text="Muy Baja">
      <formula>NOT(ISERROR(SEARCH("Muy Baja",I13)))</formula>
    </cfRule>
    <cfRule type="containsText" dxfId="1687" priority="335" operator="containsText" text="Baja">
      <formula>NOT(ISERROR(SEARCH("Baja",I13)))</formula>
    </cfRule>
    <cfRule type="containsText" dxfId="1686" priority="337" operator="containsText" text="Muy Alta">
      <formula>NOT(ISERROR(SEARCH("Muy Alta",I13)))</formula>
    </cfRule>
    <cfRule type="containsText" dxfId="1685" priority="338" operator="containsText" text="Alta">
      <formula>NOT(ISERROR(SEARCH("Alta",I13)))</formula>
    </cfRule>
    <cfRule type="containsText" dxfId="1684" priority="339" operator="containsText" text="Media">
      <formula>NOT(ISERROR(SEARCH("Media",I13)))</formula>
    </cfRule>
    <cfRule type="containsText" dxfId="1683" priority="340" operator="containsText" text="Media">
      <formula>NOT(ISERROR(SEARCH("Media",I13)))</formula>
    </cfRule>
    <cfRule type="containsText" dxfId="1682" priority="341" operator="containsText" text="Media">
      <formula>NOT(ISERROR(SEARCH("Media",I13)))</formula>
    </cfRule>
    <cfRule type="containsText" dxfId="1681" priority="342" operator="containsText" text="Muy Baja">
      <formula>NOT(ISERROR(SEARCH("Muy Baja",I13)))</formula>
    </cfRule>
    <cfRule type="containsText" dxfId="1680" priority="343" operator="containsText" text="Baja">
      <formula>NOT(ISERROR(SEARCH("Baja",I13)))</formula>
    </cfRule>
    <cfRule type="containsText" dxfId="1679" priority="344" operator="containsText" text="Muy Baja">
      <formula>NOT(ISERROR(SEARCH("Muy Baja",I13)))</formula>
    </cfRule>
    <cfRule type="containsText" dxfId="1678" priority="345" operator="containsText" text="Muy Baja">
      <formula>NOT(ISERROR(SEARCH("Muy Baja",I13)))</formula>
    </cfRule>
    <cfRule type="containsText" dxfId="1677" priority="346" operator="containsText" text="Muy Baja">
      <formula>NOT(ISERROR(SEARCH("Muy Baja",I13)))</formula>
    </cfRule>
    <cfRule type="containsText" dxfId="1676" priority="347" operator="containsText" text="Muy Baja'Tabla probabilidad'!">
      <formula>NOT(ISERROR(SEARCH("Muy Baja'Tabla probabilidad'!",I13)))</formula>
    </cfRule>
    <cfRule type="containsText" dxfId="1675" priority="348" operator="containsText" text="Muy bajo">
      <formula>NOT(ISERROR(SEARCH("Muy bajo",I13)))</formula>
    </cfRule>
    <cfRule type="containsText" dxfId="1674" priority="349" operator="containsText" text="Alta">
      <formula>NOT(ISERROR(SEARCH("Alta",I13)))</formula>
    </cfRule>
    <cfRule type="containsText" dxfId="1673" priority="350" operator="containsText" text="Media">
      <formula>NOT(ISERROR(SEARCH("Media",I13)))</formula>
    </cfRule>
    <cfRule type="containsText" dxfId="1672" priority="351" operator="containsText" text="Baja">
      <formula>NOT(ISERROR(SEARCH("Baja",I13)))</formula>
    </cfRule>
    <cfRule type="containsText" dxfId="1671" priority="352" operator="containsText" text="Muy baja">
      <formula>NOT(ISERROR(SEARCH("Muy baja",I13)))</formula>
    </cfRule>
    <cfRule type="cellIs" dxfId="1670" priority="355" operator="between">
      <formula>1</formula>
      <formula>2</formula>
    </cfRule>
    <cfRule type="cellIs" dxfId="1669" priority="356" operator="between">
      <formula>0</formula>
      <formula>2</formula>
    </cfRule>
  </conditionalFormatting>
  <conditionalFormatting sqref="I13 I17">
    <cfRule type="containsText" dxfId="1668" priority="336" operator="containsText" text="Muy Alta">
      <formula>NOT(ISERROR(SEARCH("Muy Alta",I13)))</formula>
    </cfRule>
  </conditionalFormatting>
  <conditionalFormatting sqref="Y13:Y16">
    <cfRule type="containsText" dxfId="1667" priority="328" operator="containsText" text="Muy Alta">
      <formula>NOT(ISERROR(SEARCH("Muy Alta",Y13)))</formula>
    </cfRule>
    <cfRule type="containsText" dxfId="1666" priority="329" operator="containsText" text="Alta">
      <formula>NOT(ISERROR(SEARCH("Alta",Y13)))</formula>
    </cfRule>
    <cfRule type="containsText" dxfId="1665" priority="330" operator="containsText" text="Media">
      <formula>NOT(ISERROR(SEARCH("Media",Y13)))</formula>
    </cfRule>
    <cfRule type="containsText" dxfId="1664" priority="331" operator="containsText" text="Muy Baja">
      <formula>NOT(ISERROR(SEARCH("Muy Baja",Y13)))</formula>
    </cfRule>
    <cfRule type="containsText" dxfId="1663" priority="332" operator="containsText" text="Baja">
      <formula>NOT(ISERROR(SEARCH("Baja",Y13)))</formula>
    </cfRule>
    <cfRule type="containsText" dxfId="1662" priority="333" operator="containsText" text="Muy Baja">
      <formula>NOT(ISERROR(SEARCH("Muy Baja",Y13)))</formula>
    </cfRule>
  </conditionalFormatting>
  <conditionalFormatting sqref="AC13:AC16">
    <cfRule type="containsText" dxfId="1661" priority="323" operator="containsText" text="Catastrófico">
      <formula>NOT(ISERROR(SEARCH("Catastrófico",AC13)))</formula>
    </cfRule>
    <cfRule type="containsText" dxfId="1660" priority="324" operator="containsText" text="Mayor">
      <formula>NOT(ISERROR(SEARCH("Mayor",AC13)))</formula>
    </cfRule>
    <cfRule type="containsText" dxfId="1659" priority="325" operator="containsText" text="Moderado">
      <formula>NOT(ISERROR(SEARCH("Moderado",AC13)))</formula>
    </cfRule>
    <cfRule type="containsText" dxfId="1658" priority="326" operator="containsText" text="Menor">
      <formula>NOT(ISERROR(SEARCH("Menor",AC13)))</formula>
    </cfRule>
    <cfRule type="containsText" dxfId="1657" priority="327" operator="containsText" text="Leve">
      <formula>NOT(ISERROR(SEARCH("Leve",AC13)))</formula>
    </cfRule>
  </conditionalFormatting>
  <conditionalFormatting sqref="AG13">
    <cfRule type="containsText" dxfId="1656" priority="314" operator="containsText" text="Extremo">
      <formula>NOT(ISERROR(SEARCH("Extremo",AG13)))</formula>
    </cfRule>
    <cfRule type="containsText" dxfId="1655" priority="315" operator="containsText" text="Alto">
      <formula>NOT(ISERROR(SEARCH("Alto",AG13)))</formula>
    </cfRule>
    <cfRule type="containsText" dxfId="1654" priority="316" operator="containsText" text="Moderado">
      <formula>NOT(ISERROR(SEARCH("Moderado",AG13)))</formula>
    </cfRule>
    <cfRule type="containsText" dxfId="1653" priority="317" operator="containsText" text="Menor">
      <formula>NOT(ISERROR(SEARCH("Menor",AG13)))</formula>
    </cfRule>
    <cfRule type="containsText" dxfId="1652" priority="318" operator="containsText" text="Bajo">
      <formula>NOT(ISERROR(SEARCH("Bajo",AG13)))</formula>
    </cfRule>
    <cfRule type="containsText" dxfId="1651" priority="319" operator="containsText" text="Moderado">
      <formula>NOT(ISERROR(SEARCH("Moderado",AG13)))</formula>
    </cfRule>
    <cfRule type="containsText" dxfId="1650" priority="320" operator="containsText" text="Extremo">
      <formula>NOT(ISERROR(SEARCH("Extremo",AG13)))</formula>
    </cfRule>
    <cfRule type="containsText" dxfId="1649" priority="321" operator="containsText" text="Baja">
      <formula>NOT(ISERROR(SEARCH("Baja",AG13)))</formula>
    </cfRule>
    <cfRule type="containsText" dxfId="1648" priority="322" operator="containsText" text="Alto">
      <formula>NOT(ISERROR(SEARCH("Alto",AG13)))</formula>
    </cfRule>
  </conditionalFormatting>
  <conditionalFormatting sqref="AE13:AE16">
    <cfRule type="containsText" dxfId="1647" priority="309" operator="containsText" text="Catastrófico">
      <formula>NOT(ISERROR(SEARCH("Catastrófico",AE13)))</formula>
    </cfRule>
    <cfRule type="containsText" dxfId="1646" priority="310" operator="containsText" text="Moderado">
      <formula>NOT(ISERROR(SEARCH("Moderado",AE13)))</formula>
    </cfRule>
    <cfRule type="containsText" dxfId="1645" priority="311" operator="containsText" text="Menor">
      <formula>NOT(ISERROR(SEARCH("Menor",AE13)))</formula>
    </cfRule>
    <cfRule type="containsText" dxfId="1644" priority="312" operator="containsText" text="Leve">
      <formula>NOT(ISERROR(SEARCH("Leve",AE13)))</formula>
    </cfRule>
    <cfRule type="containsText" dxfId="1643" priority="313" operator="containsText" text="Mayor">
      <formula>NOT(ISERROR(SEARCH("Mayor",AE13)))</formula>
    </cfRule>
  </conditionalFormatting>
  <conditionalFormatting sqref="Y17:Y18">
    <cfRule type="containsText" dxfId="1642" priority="303" operator="containsText" text="Muy Alta">
      <formula>NOT(ISERROR(SEARCH("Muy Alta",Y17)))</formula>
    </cfRule>
    <cfRule type="containsText" dxfId="1641" priority="304" operator="containsText" text="Alta">
      <formula>NOT(ISERROR(SEARCH("Alta",Y17)))</formula>
    </cfRule>
    <cfRule type="containsText" dxfId="1640" priority="305" operator="containsText" text="Media">
      <formula>NOT(ISERROR(SEARCH("Media",Y17)))</formula>
    </cfRule>
    <cfRule type="containsText" dxfId="1639" priority="306" operator="containsText" text="Muy Baja">
      <formula>NOT(ISERROR(SEARCH("Muy Baja",Y17)))</formula>
    </cfRule>
    <cfRule type="containsText" dxfId="1638" priority="307" operator="containsText" text="Baja">
      <formula>NOT(ISERROR(SEARCH("Baja",Y17)))</formula>
    </cfRule>
    <cfRule type="containsText" dxfId="1637" priority="308" operator="containsText" text="Muy Baja">
      <formula>NOT(ISERROR(SEARCH("Muy Baja",Y17)))</formula>
    </cfRule>
  </conditionalFormatting>
  <conditionalFormatting sqref="AC17:AC18">
    <cfRule type="containsText" dxfId="1636" priority="298" operator="containsText" text="Catastrófico">
      <formula>NOT(ISERROR(SEARCH("Catastrófico",AC17)))</formula>
    </cfRule>
    <cfRule type="containsText" dxfId="1635" priority="299" operator="containsText" text="Mayor">
      <formula>NOT(ISERROR(SEARCH("Mayor",AC17)))</formula>
    </cfRule>
    <cfRule type="containsText" dxfId="1634" priority="300" operator="containsText" text="Moderado">
      <formula>NOT(ISERROR(SEARCH("Moderado",AC17)))</formula>
    </cfRule>
    <cfRule type="containsText" dxfId="1633" priority="301" operator="containsText" text="Menor">
      <formula>NOT(ISERROR(SEARCH("Menor",AC17)))</formula>
    </cfRule>
    <cfRule type="containsText" dxfId="1632" priority="302" operator="containsText" text="Leve">
      <formula>NOT(ISERROR(SEARCH("Leve",AC17)))</formula>
    </cfRule>
  </conditionalFormatting>
  <conditionalFormatting sqref="AG17">
    <cfRule type="containsText" dxfId="1631" priority="289" operator="containsText" text="Extremo">
      <formula>NOT(ISERROR(SEARCH("Extremo",AG17)))</formula>
    </cfRule>
    <cfRule type="containsText" dxfId="1630" priority="290" operator="containsText" text="Alto">
      <formula>NOT(ISERROR(SEARCH("Alto",AG17)))</formula>
    </cfRule>
    <cfRule type="containsText" dxfId="1629" priority="291" operator="containsText" text="Moderado">
      <formula>NOT(ISERROR(SEARCH("Moderado",AG17)))</formula>
    </cfRule>
    <cfRule type="containsText" dxfId="1628" priority="292" operator="containsText" text="Menor">
      <formula>NOT(ISERROR(SEARCH("Menor",AG17)))</formula>
    </cfRule>
    <cfRule type="containsText" dxfId="1627" priority="293" operator="containsText" text="Bajo">
      <formula>NOT(ISERROR(SEARCH("Bajo",AG17)))</formula>
    </cfRule>
    <cfRule type="containsText" dxfId="1626" priority="294" operator="containsText" text="Moderado">
      <formula>NOT(ISERROR(SEARCH("Moderado",AG17)))</formula>
    </cfRule>
    <cfRule type="containsText" dxfId="1625" priority="295" operator="containsText" text="Extremo">
      <formula>NOT(ISERROR(SEARCH("Extremo",AG17)))</formula>
    </cfRule>
    <cfRule type="containsText" dxfId="1624" priority="296" operator="containsText" text="Baja">
      <formula>NOT(ISERROR(SEARCH("Baja",AG17)))</formula>
    </cfRule>
    <cfRule type="containsText" dxfId="1623" priority="297" operator="containsText" text="Alto">
      <formula>NOT(ISERROR(SEARCH("Alto",AG17)))</formula>
    </cfRule>
  </conditionalFormatting>
  <conditionalFormatting sqref="AE17:AE18">
    <cfRule type="containsText" dxfId="1622" priority="284" operator="containsText" text="Catastrófico">
      <formula>NOT(ISERROR(SEARCH("Catastrófico",AE17)))</formula>
    </cfRule>
    <cfRule type="containsText" dxfId="1621" priority="285" operator="containsText" text="Moderado">
      <formula>NOT(ISERROR(SEARCH("Moderado",AE17)))</formula>
    </cfRule>
    <cfRule type="containsText" dxfId="1620" priority="286" operator="containsText" text="Menor">
      <formula>NOT(ISERROR(SEARCH("Menor",AE17)))</formula>
    </cfRule>
    <cfRule type="containsText" dxfId="1619" priority="287" operator="containsText" text="Leve">
      <formula>NOT(ISERROR(SEARCH("Leve",AE17)))</formula>
    </cfRule>
    <cfRule type="containsText" dxfId="1618" priority="288" operator="containsText" text="Mayor">
      <formula>NOT(ISERROR(SEARCH("Mayor",AE17)))</formula>
    </cfRule>
  </conditionalFormatting>
  <conditionalFormatting sqref="N23">
    <cfRule type="containsText" dxfId="1617" priority="279" operator="containsText" text="Extremo">
      <formula>NOT(ISERROR(SEARCH("Extremo",N23)))</formula>
    </cfRule>
    <cfRule type="containsText" dxfId="1616" priority="280" operator="containsText" text="Alto">
      <formula>NOT(ISERROR(SEARCH("Alto",N23)))</formula>
    </cfRule>
    <cfRule type="containsText" dxfId="1615" priority="281" operator="containsText" text="Bajo">
      <formula>NOT(ISERROR(SEARCH("Bajo",N23)))</formula>
    </cfRule>
    <cfRule type="containsText" dxfId="1614" priority="282" operator="containsText" text="Moderado">
      <formula>NOT(ISERROR(SEARCH("Moderado",N23)))</formula>
    </cfRule>
    <cfRule type="containsText" dxfId="1613" priority="283" operator="containsText" text="Extremo">
      <formula>NOT(ISERROR(SEARCH("Extremo",N23)))</formula>
    </cfRule>
  </conditionalFormatting>
  <conditionalFormatting sqref="I23 I28">
    <cfRule type="containsText" dxfId="1612" priority="256" operator="containsText" text="Muy Baja">
      <formula>NOT(ISERROR(SEARCH("Muy Baja",I23)))</formula>
    </cfRule>
    <cfRule type="containsText" dxfId="1611" priority="257" operator="containsText" text="Baja">
      <formula>NOT(ISERROR(SEARCH("Baja",I23)))</formula>
    </cfRule>
    <cfRule type="containsText" dxfId="1610" priority="259" operator="containsText" text="Muy Alta">
      <formula>NOT(ISERROR(SEARCH("Muy Alta",I23)))</formula>
    </cfRule>
    <cfRule type="containsText" dxfId="1609" priority="260" operator="containsText" text="Alta">
      <formula>NOT(ISERROR(SEARCH("Alta",I23)))</formula>
    </cfRule>
    <cfRule type="containsText" dxfId="1608" priority="261" operator="containsText" text="Media">
      <formula>NOT(ISERROR(SEARCH("Media",I23)))</formula>
    </cfRule>
    <cfRule type="containsText" dxfId="1607" priority="262" operator="containsText" text="Media">
      <formula>NOT(ISERROR(SEARCH("Media",I23)))</formula>
    </cfRule>
    <cfRule type="containsText" dxfId="1606" priority="263" operator="containsText" text="Media">
      <formula>NOT(ISERROR(SEARCH("Media",I23)))</formula>
    </cfRule>
    <cfRule type="containsText" dxfId="1605" priority="264" operator="containsText" text="Muy Baja">
      <formula>NOT(ISERROR(SEARCH("Muy Baja",I23)))</formula>
    </cfRule>
    <cfRule type="containsText" dxfId="1604" priority="265" operator="containsText" text="Baja">
      <formula>NOT(ISERROR(SEARCH("Baja",I23)))</formula>
    </cfRule>
    <cfRule type="containsText" dxfId="1603" priority="266" operator="containsText" text="Muy Baja">
      <formula>NOT(ISERROR(SEARCH("Muy Baja",I23)))</formula>
    </cfRule>
    <cfRule type="containsText" dxfId="1602" priority="267" operator="containsText" text="Muy Baja">
      <formula>NOT(ISERROR(SEARCH("Muy Baja",I23)))</formula>
    </cfRule>
    <cfRule type="containsText" dxfId="1601" priority="268" operator="containsText" text="Muy Baja">
      <formula>NOT(ISERROR(SEARCH("Muy Baja",I23)))</formula>
    </cfRule>
    <cfRule type="containsText" dxfId="1600" priority="269" operator="containsText" text="Muy Baja'Tabla probabilidad'!">
      <formula>NOT(ISERROR(SEARCH("Muy Baja'Tabla probabilidad'!",I23)))</formula>
    </cfRule>
    <cfRule type="containsText" dxfId="1599" priority="270" operator="containsText" text="Muy bajo">
      <formula>NOT(ISERROR(SEARCH("Muy bajo",I23)))</formula>
    </cfRule>
    <cfRule type="containsText" dxfId="1598" priority="271" operator="containsText" text="Alta">
      <formula>NOT(ISERROR(SEARCH("Alta",I23)))</formula>
    </cfRule>
    <cfRule type="containsText" dxfId="1597" priority="272" operator="containsText" text="Media">
      <formula>NOT(ISERROR(SEARCH("Media",I23)))</formula>
    </cfRule>
    <cfRule type="containsText" dxfId="1596" priority="273" operator="containsText" text="Baja">
      <formula>NOT(ISERROR(SEARCH("Baja",I23)))</formula>
    </cfRule>
    <cfRule type="containsText" dxfId="1595" priority="274" operator="containsText" text="Muy baja">
      <formula>NOT(ISERROR(SEARCH("Muy baja",I23)))</formula>
    </cfRule>
    <cfRule type="cellIs" dxfId="1594" priority="277" operator="between">
      <formula>1</formula>
      <formula>2</formula>
    </cfRule>
    <cfRule type="cellIs" dxfId="1593" priority="278" operator="between">
      <formula>0</formula>
      <formula>2</formula>
    </cfRule>
  </conditionalFormatting>
  <conditionalFormatting sqref="I23 I28">
    <cfRule type="containsText" dxfId="1592" priority="258" operator="containsText" text="Muy Alta">
      <formula>NOT(ISERROR(SEARCH("Muy Alta",I23)))</formula>
    </cfRule>
  </conditionalFormatting>
  <conditionalFormatting sqref="Y23:Y27">
    <cfRule type="containsText" dxfId="1591" priority="225" operator="containsText" text="Muy Alta">
      <formula>NOT(ISERROR(SEARCH("Muy Alta",Y23)))</formula>
    </cfRule>
    <cfRule type="containsText" dxfId="1590" priority="226" operator="containsText" text="Alta">
      <formula>NOT(ISERROR(SEARCH("Alta",Y23)))</formula>
    </cfRule>
    <cfRule type="containsText" dxfId="1589" priority="227" operator="containsText" text="Media">
      <formula>NOT(ISERROR(SEARCH("Media",Y23)))</formula>
    </cfRule>
    <cfRule type="containsText" dxfId="1588" priority="228" operator="containsText" text="Muy Baja">
      <formula>NOT(ISERROR(SEARCH("Muy Baja",Y23)))</formula>
    </cfRule>
    <cfRule type="containsText" dxfId="1587" priority="229" operator="containsText" text="Baja">
      <formula>NOT(ISERROR(SEARCH("Baja",Y23)))</formula>
    </cfRule>
    <cfRule type="containsText" dxfId="1586" priority="230" operator="containsText" text="Muy Baja">
      <formula>NOT(ISERROR(SEARCH("Muy Baja",Y23)))</formula>
    </cfRule>
  </conditionalFormatting>
  <conditionalFormatting sqref="N28">
    <cfRule type="containsText" dxfId="1585" priority="201" operator="containsText" text="Extremo">
      <formula>NOT(ISERROR(SEARCH("Extremo",N28)))</formula>
    </cfRule>
    <cfRule type="containsText" dxfId="1584" priority="202" operator="containsText" text="Alto">
      <formula>NOT(ISERROR(SEARCH("Alto",N28)))</formula>
    </cfRule>
    <cfRule type="containsText" dxfId="1583" priority="203" operator="containsText" text="Bajo">
      <formula>NOT(ISERROR(SEARCH("Bajo",N28)))</formula>
    </cfRule>
    <cfRule type="containsText" dxfId="1582" priority="204" operator="containsText" text="Moderado">
      <formula>NOT(ISERROR(SEARCH("Moderado",N28)))</formula>
    </cfRule>
    <cfRule type="containsText" dxfId="1581" priority="205" operator="containsText" text="Extremo">
      <formula>NOT(ISERROR(SEARCH("Extremo",N28)))</formula>
    </cfRule>
  </conditionalFormatting>
  <conditionalFormatting sqref="Y28:Y32">
    <cfRule type="containsText" dxfId="1580" priority="195" operator="containsText" text="Muy Alta">
      <formula>NOT(ISERROR(SEARCH("Muy Alta",Y28)))</formula>
    </cfRule>
    <cfRule type="containsText" dxfId="1579" priority="196" operator="containsText" text="Alta">
      <formula>NOT(ISERROR(SEARCH("Alta",Y28)))</formula>
    </cfRule>
    <cfRule type="containsText" dxfId="1578" priority="197" operator="containsText" text="Media">
      <formula>NOT(ISERROR(SEARCH("Media",Y28)))</formula>
    </cfRule>
    <cfRule type="containsText" dxfId="1577" priority="198" operator="containsText" text="Muy Baja">
      <formula>NOT(ISERROR(SEARCH("Muy Baja",Y28)))</formula>
    </cfRule>
    <cfRule type="containsText" dxfId="1576" priority="199" operator="containsText" text="Baja">
      <formula>NOT(ISERROR(SEARCH("Baja",Y28)))</formula>
    </cfRule>
    <cfRule type="containsText" dxfId="1575" priority="200" operator="containsText" text="Muy Baja">
      <formula>NOT(ISERROR(SEARCH("Muy Baja",Y28)))</formula>
    </cfRule>
  </conditionalFormatting>
  <conditionalFormatting sqref="AC28:AC32">
    <cfRule type="containsText" dxfId="1574" priority="160" operator="containsText" text="Catastrófico">
      <formula>NOT(ISERROR(SEARCH("Catastrófico",AC28)))</formula>
    </cfRule>
    <cfRule type="containsText" dxfId="1573" priority="161" operator="containsText" text="Mayor">
      <formula>NOT(ISERROR(SEARCH("Mayor",AC28)))</formula>
    </cfRule>
    <cfRule type="containsText" dxfId="1572" priority="162" operator="containsText" text="Moderado">
      <formula>NOT(ISERROR(SEARCH("Moderado",AC28)))</formula>
    </cfRule>
    <cfRule type="containsText" dxfId="1571" priority="163" operator="containsText" text="Menor">
      <formula>NOT(ISERROR(SEARCH("Menor",AC28)))</formula>
    </cfRule>
    <cfRule type="containsText" dxfId="1570" priority="164" operator="containsText" text="Leve">
      <formula>NOT(ISERROR(SEARCH("Leve",AC28)))</formula>
    </cfRule>
  </conditionalFormatting>
  <conditionalFormatting sqref="AA23:AA27">
    <cfRule type="containsText" dxfId="1569" priority="116" operator="containsText" text="Muy Baja">
      <formula>NOT(ISERROR(SEARCH("Muy Baja",AA23)))</formula>
    </cfRule>
    <cfRule type="containsText" dxfId="1568" priority="136" operator="containsText" text="Muy Alta">
      <formula>NOT(ISERROR(SEARCH("Muy Alta",AA23)))</formula>
    </cfRule>
    <cfRule type="containsText" dxfId="1567" priority="137" operator="containsText" text="Alta">
      <formula>NOT(ISERROR(SEARCH("Alta",AA23)))</formula>
    </cfRule>
    <cfRule type="containsText" dxfId="1566" priority="138" operator="containsText" text="Media">
      <formula>NOT(ISERROR(SEARCH("Media",AA23)))</formula>
    </cfRule>
    <cfRule type="containsText" dxfId="1565" priority="139" operator="containsText" text="Baja">
      <formula>NOT(ISERROR(SEARCH("Baja",AA23)))</formula>
    </cfRule>
    <cfRule type="containsText" dxfId="1564" priority="140" operator="containsText" text="Muy Baja">
      <formula>NOT(ISERROR(SEARCH("Muy Baja",AA23)))</formula>
    </cfRule>
  </conditionalFormatting>
  <conditionalFormatting sqref="AC23:AC27">
    <cfRule type="containsText" dxfId="1563" priority="131" operator="containsText" text="Catastrófico">
      <formula>NOT(ISERROR(SEARCH("Catastrófico",AC23)))</formula>
    </cfRule>
    <cfRule type="containsText" dxfId="1562" priority="132" operator="containsText" text="Mayor">
      <formula>NOT(ISERROR(SEARCH("Mayor",AC23)))</formula>
    </cfRule>
    <cfRule type="containsText" dxfId="1561" priority="133" operator="containsText" text="Moderado">
      <formula>NOT(ISERROR(SEARCH("Moderado",AC23)))</formula>
    </cfRule>
    <cfRule type="containsText" dxfId="1560" priority="134" operator="containsText" text="Menor">
      <formula>NOT(ISERROR(SEARCH("Menor",AC23)))</formula>
    </cfRule>
    <cfRule type="containsText" dxfId="1559" priority="135" operator="containsText" text="Leve">
      <formula>NOT(ISERROR(SEARCH("Leve",AC23)))</formula>
    </cfRule>
  </conditionalFormatting>
  <conditionalFormatting sqref="AG23 AG28">
    <cfRule type="containsText" dxfId="1558" priority="122" operator="containsText" text="Extremo">
      <formula>NOT(ISERROR(SEARCH("Extremo",AG23)))</formula>
    </cfRule>
    <cfRule type="containsText" dxfId="1557" priority="123" operator="containsText" text="Alto">
      <formula>NOT(ISERROR(SEARCH("Alto",AG23)))</formula>
    </cfRule>
    <cfRule type="containsText" dxfId="1556" priority="124" operator="containsText" text="Moderado">
      <formula>NOT(ISERROR(SEARCH("Moderado",AG23)))</formula>
    </cfRule>
    <cfRule type="containsText" dxfId="1555" priority="125" operator="containsText" text="Menor">
      <formula>NOT(ISERROR(SEARCH("Menor",AG23)))</formula>
    </cfRule>
    <cfRule type="containsText" dxfId="1554" priority="126" operator="containsText" text="Bajo">
      <formula>NOT(ISERROR(SEARCH("Bajo",AG23)))</formula>
    </cfRule>
    <cfRule type="containsText" dxfId="1553" priority="127" operator="containsText" text="Moderado">
      <formula>NOT(ISERROR(SEARCH("Moderado",AG23)))</formula>
    </cfRule>
    <cfRule type="containsText" dxfId="1552" priority="128" operator="containsText" text="Extremo">
      <formula>NOT(ISERROR(SEARCH("Extremo",AG23)))</formula>
    </cfRule>
    <cfRule type="containsText" dxfId="1551" priority="129" operator="containsText" text="Baja">
      <formula>NOT(ISERROR(SEARCH("Baja",AG23)))</formula>
    </cfRule>
    <cfRule type="containsText" dxfId="1550" priority="130" operator="containsText" text="Alto">
      <formula>NOT(ISERROR(SEARCH("Alto",AG23)))</formula>
    </cfRule>
  </conditionalFormatting>
  <conditionalFormatting sqref="AE23:AE32">
    <cfRule type="containsText" dxfId="1549" priority="117" operator="containsText" text="Catastrófico">
      <formula>NOT(ISERROR(SEARCH("Catastrófico",AE23)))</formula>
    </cfRule>
    <cfRule type="containsText" dxfId="1548" priority="118" operator="containsText" text="Moderado">
      <formula>NOT(ISERROR(SEARCH("Moderado",AE23)))</formula>
    </cfRule>
    <cfRule type="containsText" dxfId="1547" priority="119" operator="containsText" text="Menor">
      <formula>NOT(ISERROR(SEARCH("Menor",AE23)))</formula>
    </cfRule>
    <cfRule type="containsText" dxfId="1546" priority="120" operator="containsText" text="Leve">
      <formula>NOT(ISERROR(SEARCH("Leve",AE23)))</formula>
    </cfRule>
    <cfRule type="containsText" dxfId="1545" priority="121" operator="containsText" text="Mayor">
      <formula>NOT(ISERROR(SEARCH("Mayor",AE23)))</formula>
    </cfRule>
  </conditionalFormatting>
  <conditionalFormatting sqref="L19">
    <cfRule type="containsText" dxfId="1544" priority="110" operator="containsText" text="Catastrófico">
      <formula>NOT(ISERROR(SEARCH("Catastrófico",L19)))</formula>
    </cfRule>
    <cfRule type="containsText" dxfId="1543" priority="111" operator="containsText" text="Mayor">
      <formula>NOT(ISERROR(SEARCH("Mayor",L19)))</formula>
    </cfRule>
    <cfRule type="containsText" dxfId="1542" priority="112" operator="containsText" text="Alta">
      <formula>NOT(ISERROR(SEARCH("Alta",L19)))</formula>
    </cfRule>
    <cfRule type="containsText" dxfId="1541" priority="113" operator="containsText" text="Moderado">
      <formula>NOT(ISERROR(SEARCH("Moderado",L19)))</formula>
    </cfRule>
    <cfRule type="containsText" dxfId="1540" priority="114" operator="containsText" text="Menor">
      <formula>NOT(ISERROR(SEARCH("Menor",L19)))</formula>
    </cfRule>
    <cfRule type="containsText" dxfId="1539" priority="115" operator="containsText" text="Leve">
      <formula>NOT(ISERROR(SEARCH("Leve",L19)))</formula>
    </cfRule>
  </conditionalFormatting>
  <conditionalFormatting sqref="N19">
    <cfRule type="containsText" dxfId="1538" priority="105" operator="containsText" text="Extremo">
      <formula>NOT(ISERROR(SEARCH("Extremo",N19)))</formula>
    </cfRule>
    <cfRule type="containsText" dxfId="1537" priority="106" operator="containsText" text="Alto">
      <formula>NOT(ISERROR(SEARCH("Alto",N19)))</formula>
    </cfRule>
    <cfRule type="containsText" dxfId="1536" priority="107" operator="containsText" text="Bajo">
      <formula>NOT(ISERROR(SEARCH("Bajo",N19)))</formula>
    </cfRule>
    <cfRule type="containsText" dxfId="1535" priority="108" operator="containsText" text="Moderado">
      <formula>NOT(ISERROR(SEARCH("Moderado",N19)))</formula>
    </cfRule>
    <cfRule type="containsText" dxfId="1534" priority="109" operator="containsText" text="Extremo">
      <formula>NOT(ISERROR(SEARCH("Extremo",N19)))</formula>
    </cfRule>
  </conditionalFormatting>
  <conditionalFormatting sqref="M19">
    <cfRule type="containsText" dxfId="1533" priority="99" operator="containsText" text="Catastrófico">
      <formula>NOT(ISERROR(SEARCH("Catastrófico",M19)))</formula>
    </cfRule>
    <cfRule type="containsText" dxfId="1532" priority="100" operator="containsText" text="Mayor">
      <formula>NOT(ISERROR(SEARCH("Mayor",M19)))</formula>
    </cfRule>
    <cfRule type="containsText" dxfId="1531" priority="101" operator="containsText" text="Alta">
      <formula>NOT(ISERROR(SEARCH("Alta",M19)))</formula>
    </cfRule>
    <cfRule type="containsText" dxfId="1530" priority="102" operator="containsText" text="Moderado">
      <formula>NOT(ISERROR(SEARCH("Moderado",M19)))</formula>
    </cfRule>
    <cfRule type="containsText" dxfId="1529" priority="103" operator="containsText" text="Menor">
      <formula>NOT(ISERROR(SEARCH("Menor",M19)))</formula>
    </cfRule>
    <cfRule type="containsText" dxfId="1528" priority="104" operator="containsText" text="Leve">
      <formula>NOT(ISERROR(SEARCH("Leve",M19)))</formula>
    </cfRule>
  </conditionalFormatting>
  <conditionalFormatting sqref="AA19 AA22">
    <cfRule type="containsText" dxfId="1527" priority="45" operator="containsText" text="Muy Baja">
      <formula>NOT(ISERROR(SEARCH("Muy Baja",AA19)))</formula>
    </cfRule>
    <cfRule type="containsText" dxfId="1526" priority="94" operator="containsText" text="Muy Alta">
      <formula>NOT(ISERROR(SEARCH("Muy Alta",AA19)))</formula>
    </cfRule>
    <cfRule type="containsText" dxfId="1525" priority="95" operator="containsText" text="Alta">
      <formula>NOT(ISERROR(SEARCH("Alta",AA19)))</formula>
    </cfRule>
    <cfRule type="containsText" dxfId="1524" priority="96" operator="containsText" text="Media">
      <formula>NOT(ISERROR(SEARCH("Media",AA19)))</formula>
    </cfRule>
    <cfRule type="containsText" dxfId="1523" priority="97" operator="containsText" text="Baja">
      <formula>NOT(ISERROR(SEARCH("Baja",AA19)))</formula>
    </cfRule>
    <cfRule type="containsText" dxfId="1522" priority="98" operator="containsText" text="Muy Baja">
      <formula>NOT(ISERROR(SEARCH("Muy Baja",AA19)))</formula>
    </cfRule>
  </conditionalFormatting>
  <conditionalFormatting sqref="I19">
    <cfRule type="containsText" dxfId="1521" priority="71" operator="containsText" text="Muy Baja">
      <formula>NOT(ISERROR(SEARCH("Muy Baja",I19)))</formula>
    </cfRule>
    <cfRule type="containsText" dxfId="1520" priority="72" operator="containsText" text="Baja">
      <formula>NOT(ISERROR(SEARCH("Baja",I19)))</formula>
    </cfRule>
    <cfRule type="containsText" dxfId="1519" priority="74" operator="containsText" text="Muy Alta">
      <formula>NOT(ISERROR(SEARCH("Muy Alta",I19)))</formula>
    </cfRule>
    <cfRule type="containsText" dxfId="1518" priority="75" operator="containsText" text="Alta">
      <formula>NOT(ISERROR(SEARCH("Alta",I19)))</formula>
    </cfRule>
    <cfRule type="containsText" dxfId="1517" priority="76" operator="containsText" text="Media">
      <formula>NOT(ISERROR(SEARCH("Media",I19)))</formula>
    </cfRule>
    <cfRule type="containsText" dxfId="1516" priority="77" operator="containsText" text="Media">
      <formula>NOT(ISERROR(SEARCH("Media",I19)))</formula>
    </cfRule>
    <cfRule type="containsText" dxfId="1515" priority="78" operator="containsText" text="Media">
      <formula>NOT(ISERROR(SEARCH("Media",I19)))</formula>
    </cfRule>
    <cfRule type="containsText" dxfId="1514" priority="79" operator="containsText" text="Muy Baja">
      <formula>NOT(ISERROR(SEARCH("Muy Baja",I19)))</formula>
    </cfRule>
    <cfRule type="containsText" dxfId="1513" priority="80" operator="containsText" text="Baja">
      <formula>NOT(ISERROR(SEARCH("Baja",I19)))</formula>
    </cfRule>
    <cfRule type="containsText" dxfId="1512" priority="81" operator="containsText" text="Muy Baja">
      <formula>NOT(ISERROR(SEARCH("Muy Baja",I19)))</formula>
    </cfRule>
    <cfRule type="containsText" dxfId="1511" priority="82" operator="containsText" text="Muy Baja">
      <formula>NOT(ISERROR(SEARCH("Muy Baja",I19)))</formula>
    </cfRule>
    <cfRule type="containsText" dxfId="1510" priority="83" operator="containsText" text="Muy Baja">
      <formula>NOT(ISERROR(SEARCH("Muy Baja",I19)))</formula>
    </cfRule>
    <cfRule type="containsText" dxfId="1509" priority="84" operator="containsText" text="Muy Baja'Tabla probabilidad'!">
      <formula>NOT(ISERROR(SEARCH("Muy Baja'Tabla probabilidad'!",I19)))</formula>
    </cfRule>
    <cfRule type="containsText" dxfId="1508" priority="85" operator="containsText" text="Muy bajo">
      <formula>NOT(ISERROR(SEARCH("Muy bajo",I19)))</formula>
    </cfRule>
    <cfRule type="containsText" dxfId="1507" priority="86" operator="containsText" text="Alta">
      <formula>NOT(ISERROR(SEARCH("Alta",I19)))</formula>
    </cfRule>
    <cfRule type="containsText" dxfId="1506" priority="87" operator="containsText" text="Media">
      <formula>NOT(ISERROR(SEARCH("Media",I19)))</formula>
    </cfRule>
    <cfRule type="containsText" dxfId="1505" priority="88" operator="containsText" text="Baja">
      <formula>NOT(ISERROR(SEARCH("Baja",I19)))</formula>
    </cfRule>
    <cfRule type="containsText" dxfId="1504" priority="89" operator="containsText" text="Muy baja">
      <formula>NOT(ISERROR(SEARCH("Muy baja",I19)))</formula>
    </cfRule>
    <cfRule type="cellIs" dxfId="1503" priority="92" operator="between">
      <formula>1</formula>
      <formula>2</formula>
    </cfRule>
    <cfRule type="cellIs" dxfId="1502" priority="93" operator="between">
      <formula>0</formula>
      <formula>2</formula>
    </cfRule>
  </conditionalFormatting>
  <conditionalFormatting sqref="I19">
    <cfRule type="containsText" dxfId="1501" priority="73" operator="containsText" text="Muy Alta">
      <formula>NOT(ISERROR(SEARCH("Muy Alta",I19)))</formula>
    </cfRule>
  </conditionalFormatting>
  <conditionalFormatting sqref="Y19 Y22">
    <cfRule type="containsText" dxfId="1500" priority="65" operator="containsText" text="Muy Alta">
      <formula>NOT(ISERROR(SEARCH("Muy Alta",Y19)))</formula>
    </cfRule>
    <cfRule type="containsText" dxfId="1499" priority="66" operator="containsText" text="Alta">
      <formula>NOT(ISERROR(SEARCH("Alta",Y19)))</formula>
    </cfRule>
    <cfRule type="containsText" dxfId="1498" priority="67" operator="containsText" text="Media">
      <formula>NOT(ISERROR(SEARCH("Media",Y19)))</formula>
    </cfRule>
    <cfRule type="containsText" dxfId="1497" priority="68" operator="containsText" text="Muy Baja">
      <formula>NOT(ISERROR(SEARCH("Muy Baja",Y19)))</formula>
    </cfRule>
    <cfRule type="containsText" dxfId="1496" priority="69" operator="containsText" text="Baja">
      <formula>NOT(ISERROR(SEARCH("Baja",Y19)))</formula>
    </cfRule>
    <cfRule type="containsText" dxfId="1495" priority="70" operator="containsText" text="Muy Baja">
      <formula>NOT(ISERROR(SEARCH("Muy Baja",Y19)))</formula>
    </cfRule>
  </conditionalFormatting>
  <conditionalFormatting sqref="AC19 AC22">
    <cfRule type="containsText" dxfId="1494" priority="60" operator="containsText" text="Catastrófico">
      <formula>NOT(ISERROR(SEARCH("Catastrófico",AC19)))</formula>
    </cfRule>
    <cfRule type="containsText" dxfId="1493" priority="61" operator="containsText" text="Mayor">
      <formula>NOT(ISERROR(SEARCH("Mayor",AC19)))</formula>
    </cfRule>
    <cfRule type="containsText" dxfId="1492" priority="62" operator="containsText" text="Moderado">
      <formula>NOT(ISERROR(SEARCH("Moderado",AC19)))</formula>
    </cfRule>
    <cfRule type="containsText" dxfId="1491" priority="63" operator="containsText" text="Menor">
      <formula>NOT(ISERROR(SEARCH("Menor",AC19)))</formula>
    </cfRule>
    <cfRule type="containsText" dxfId="1490" priority="64" operator="containsText" text="Leve">
      <formula>NOT(ISERROR(SEARCH("Leve",AC19)))</formula>
    </cfRule>
  </conditionalFormatting>
  <conditionalFormatting sqref="AG19">
    <cfRule type="containsText" dxfId="1489" priority="51" operator="containsText" text="Extremo">
      <formula>NOT(ISERROR(SEARCH("Extremo",AG19)))</formula>
    </cfRule>
    <cfRule type="containsText" dxfId="1488" priority="52" operator="containsText" text="Alto">
      <formula>NOT(ISERROR(SEARCH("Alto",AG19)))</formula>
    </cfRule>
    <cfRule type="containsText" dxfId="1487" priority="53" operator="containsText" text="Moderado">
      <formula>NOT(ISERROR(SEARCH("Moderado",AG19)))</formula>
    </cfRule>
    <cfRule type="containsText" dxfId="1486" priority="54" operator="containsText" text="Menor">
      <formula>NOT(ISERROR(SEARCH("Menor",AG19)))</formula>
    </cfRule>
    <cfRule type="containsText" dxfId="1485" priority="55" operator="containsText" text="Bajo">
      <formula>NOT(ISERROR(SEARCH("Bajo",AG19)))</formula>
    </cfRule>
    <cfRule type="containsText" dxfId="1484" priority="56" operator="containsText" text="Moderado">
      <formula>NOT(ISERROR(SEARCH("Moderado",AG19)))</formula>
    </cfRule>
    <cfRule type="containsText" dxfId="1483" priority="57" operator="containsText" text="Extremo">
      <formula>NOT(ISERROR(SEARCH("Extremo",AG19)))</formula>
    </cfRule>
    <cfRule type="containsText" dxfId="1482" priority="58" operator="containsText" text="Baja">
      <formula>NOT(ISERROR(SEARCH("Baja",AG19)))</formula>
    </cfRule>
    <cfRule type="containsText" dxfId="1481" priority="59" operator="containsText" text="Alto">
      <formula>NOT(ISERROR(SEARCH("Alto",AG19)))</formula>
    </cfRule>
  </conditionalFormatting>
  <conditionalFormatting sqref="AE19 AE22">
    <cfRule type="containsText" dxfId="1480" priority="46" operator="containsText" text="Catastrófico">
      <formula>NOT(ISERROR(SEARCH("Catastrófico",AE19)))</formula>
    </cfRule>
    <cfRule type="containsText" dxfId="1479" priority="47" operator="containsText" text="Moderado">
      <formula>NOT(ISERROR(SEARCH("Moderado",AE19)))</formula>
    </cfRule>
    <cfRule type="containsText" dxfId="1478" priority="48" operator="containsText" text="Menor">
      <formula>NOT(ISERROR(SEARCH("Menor",AE19)))</formula>
    </cfRule>
    <cfRule type="containsText" dxfId="1477" priority="49" operator="containsText" text="Leve">
      <formula>NOT(ISERROR(SEARCH("Leve",AE19)))</formula>
    </cfRule>
    <cfRule type="containsText" dxfId="1476" priority="50" operator="containsText" text="Mayor">
      <formula>NOT(ISERROR(SEARCH("Mayor",AE19)))</formula>
    </cfRule>
  </conditionalFormatting>
  <conditionalFormatting sqref="AA21">
    <cfRule type="containsText" dxfId="1475" priority="23" operator="containsText" text="Muy Baja">
      <formula>NOT(ISERROR(SEARCH("Muy Baja",AA21)))</formula>
    </cfRule>
    <cfRule type="containsText" dxfId="1474" priority="40" operator="containsText" text="Muy Alta">
      <formula>NOT(ISERROR(SEARCH("Muy Alta",AA21)))</formula>
    </cfRule>
    <cfRule type="containsText" dxfId="1473" priority="41" operator="containsText" text="Alta">
      <formula>NOT(ISERROR(SEARCH("Alta",AA21)))</formula>
    </cfRule>
    <cfRule type="containsText" dxfId="1472" priority="42" operator="containsText" text="Media">
      <formula>NOT(ISERROR(SEARCH("Media",AA21)))</formula>
    </cfRule>
    <cfRule type="containsText" dxfId="1471" priority="43" operator="containsText" text="Baja">
      <formula>NOT(ISERROR(SEARCH("Baja",AA21)))</formula>
    </cfRule>
    <cfRule type="containsText" dxfId="1470" priority="44" operator="containsText" text="Muy Baja">
      <formula>NOT(ISERROR(SEARCH("Muy Baja",AA21)))</formula>
    </cfRule>
  </conditionalFormatting>
  <conditionalFormatting sqref="Y21">
    <cfRule type="containsText" dxfId="1469" priority="34" operator="containsText" text="Muy Alta">
      <formula>NOT(ISERROR(SEARCH("Muy Alta",Y21)))</formula>
    </cfRule>
    <cfRule type="containsText" dxfId="1468" priority="35" operator="containsText" text="Alta">
      <formula>NOT(ISERROR(SEARCH("Alta",Y21)))</formula>
    </cfRule>
    <cfRule type="containsText" dxfId="1467" priority="36" operator="containsText" text="Media">
      <formula>NOT(ISERROR(SEARCH("Media",Y21)))</formula>
    </cfRule>
    <cfRule type="containsText" dxfId="1466" priority="37" operator="containsText" text="Muy Baja">
      <formula>NOT(ISERROR(SEARCH("Muy Baja",Y21)))</formula>
    </cfRule>
    <cfRule type="containsText" dxfId="1465" priority="38" operator="containsText" text="Baja">
      <formula>NOT(ISERROR(SEARCH("Baja",Y21)))</formula>
    </cfRule>
    <cfRule type="containsText" dxfId="1464" priority="39" operator="containsText" text="Muy Baja">
      <formula>NOT(ISERROR(SEARCH("Muy Baja",Y21)))</formula>
    </cfRule>
  </conditionalFormatting>
  <conditionalFormatting sqref="AC21">
    <cfRule type="containsText" dxfId="1463" priority="29" operator="containsText" text="Catastrófico">
      <formula>NOT(ISERROR(SEARCH("Catastrófico",AC21)))</formula>
    </cfRule>
    <cfRule type="containsText" dxfId="1462" priority="30" operator="containsText" text="Mayor">
      <formula>NOT(ISERROR(SEARCH("Mayor",AC21)))</formula>
    </cfRule>
    <cfRule type="containsText" dxfId="1461" priority="31" operator="containsText" text="Moderado">
      <formula>NOT(ISERROR(SEARCH("Moderado",AC21)))</formula>
    </cfRule>
    <cfRule type="containsText" dxfId="1460" priority="32" operator="containsText" text="Menor">
      <formula>NOT(ISERROR(SEARCH("Menor",AC21)))</formula>
    </cfRule>
    <cfRule type="containsText" dxfId="1459" priority="33" operator="containsText" text="Leve">
      <formula>NOT(ISERROR(SEARCH("Leve",AC21)))</formula>
    </cfRule>
  </conditionalFormatting>
  <conditionalFormatting sqref="AE21">
    <cfRule type="containsText" dxfId="1458" priority="24" operator="containsText" text="Catastrófico">
      <formula>NOT(ISERROR(SEARCH("Catastrófico",AE21)))</formula>
    </cfRule>
    <cfRule type="containsText" dxfId="1457" priority="25" operator="containsText" text="Moderado">
      <formula>NOT(ISERROR(SEARCH("Moderado",AE21)))</formula>
    </cfRule>
    <cfRule type="containsText" dxfId="1456" priority="26" operator="containsText" text="Menor">
      <formula>NOT(ISERROR(SEARCH("Menor",AE21)))</formula>
    </cfRule>
    <cfRule type="containsText" dxfId="1455" priority="27" operator="containsText" text="Leve">
      <formula>NOT(ISERROR(SEARCH("Leve",AE21)))</formula>
    </cfRule>
    <cfRule type="containsText" dxfId="1454" priority="28" operator="containsText" text="Mayor">
      <formula>NOT(ISERROR(SEARCH("Mayor",AE21)))</formula>
    </cfRule>
  </conditionalFormatting>
  <conditionalFormatting sqref="AA20">
    <cfRule type="containsText" dxfId="1453" priority="1" operator="containsText" text="Muy Baja">
      <formula>NOT(ISERROR(SEARCH("Muy Baja",AA20)))</formula>
    </cfRule>
    <cfRule type="containsText" dxfId="1452" priority="18" operator="containsText" text="Muy Alta">
      <formula>NOT(ISERROR(SEARCH("Muy Alta",AA20)))</formula>
    </cfRule>
    <cfRule type="containsText" dxfId="1451" priority="19" operator="containsText" text="Alta">
      <formula>NOT(ISERROR(SEARCH("Alta",AA20)))</formula>
    </cfRule>
    <cfRule type="containsText" dxfId="1450" priority="20" operator="containsText" text="Media">
      <formula>NOT(ISERROR(SEARCH("Media",AA20)))</formula>
    </cfRule>
    <cfRule type="containsText" dxfId="1449" priority="21" operator="containsText" text="Baja">
      <formula>NOT(ISERROR(SEARCH("Baja",AA20)))</formula>
    </cfRule>
    <cfRule type="containsText" dxfId="1448" priority="22" operator="containsText" text="Muy Baja">
      <formula>NOT(ISERROR(SEARCH("Muy Baja",AA20)))</formula>
    </cfRule>
  </conditionalFormatting>
  <conditionalFormatting sqref="Y20">
    <cfRule type="containsText" dxfId="1447" priority="12" operator="containsText" text="Muy Alta">
      <formula>NOT(ISERROR(SEARCH("Muy Alta",Y20)))</formula>
    </cfRule>
    <cfRule type="containsText" dxfId="1446" priority="13" operator="containsText" text="Alta">
      <formula>NOT(ISERROR(SEARCH("Alta",Y20)))</formula>
    </cfRule>
    <cfRule type="containsText" dxfId="1445" priority="14" operator="containsText" text="Media">
      <formula>NOT(ISERROR(SEARCH("Media",Y20)))</formula>
    </cfRule>
    <cfRule type="containsText" dxfId="1444" priority="15" operator="containsText" text="Muy Baja">
      <formula>NOT(ISERROR(SEARCH("Muy Baja",Y20)))</formula>
    </cfRule>
    <cfRule type="containsText" dxfId="1443" priority="16" operator="containsText" text="Baja">
      <formula>NOT(ISERROR(SEARCH("Baja",Y20)))</formula>
    </cfRule>
    <cfRule type="containsText" dxfId="1442" priority="17" operator="containsText" text="Muy Baja">
      <formula>NOT(ISERROR(SEARCH("Muy Baja",Y20)))</formula>
    </cfRule>
  </conditionalFormatting>
  <conditionalFormatting sqref="AC20">
    <cfRule type="containsText" dxfId="1441" priority="7" operator="containsText" text="Catastrófico">
      <formula>NOT(ISERROR(SEARCH("Catastrófico",AC20)))</formula>
    </cfRule>
    <cfRule type="containsText" dxfId="1440" priority="8" operator="containsText" text="Mayor">
      <formula>NOT(ISERROR(SEARCH("Mayor",AC20)))</formula>
    </cfRule>
    <cfRule type="containsText" dxfId="1439" priority="9" operator="containsText" text="Moderado">
      <formula>NOT(ISERROR(SEARCH("Moderado",AC20)))</formula>
    </cfRule>
    <cfRule type="containsText" dxfId="1438" priority="10" operator="containsText" text="Menor">
      <formula>NOT(ISERROR(SEARCH("Menor",AC20)))</formula>
    </cfRule>
    <cfRule type="containsText" dxfId="1437" priority="11" operator="containsText" text="Leve">
      <formula>NOT(ISERROR(SEARCH("Leve",AC20)))</formula>
    </cfRule>
  </conditionalFormatting>
  <conditionalFormatting sqref="AE20">
    <cfRule type="containsText" dxfId="1436" priority="2" operator="containsText" text="Catastrófico">
      <formula>NOT(ISERROR(SEARCH("Catastrófico",AE20)))</formula>
    </cfRule>
    <cfRule type="containsText" dxfId="1435" priority="3" operator="containsText" text="Moderado">
      <formula>NOT(ISERROR(SEARCH("Moderado",AE20)))</formula>
    </cfRule>
    <cfRule type="containsText" dxfId="1434" priority="4" operator="containsText" text="Menor">
      <formula>NOT(ISERROR(SEARCH("Menor",AE20)))</formula>
    </cfRule>
    <cfRule type="containsText" dxfId="1433" priority="5" operator="containsText" text="Leve">
      <formula>NOT(ISERROR(SEARCH("Leve",AE20)))</formula>
    </cfRule>
    <cfRule type="containsText" dxfId="1432" priority="6" operator="containsText" text="Mayor">
      <formula>NOT(ISERROR(SEARCH("Mayor",AE20)))</formula>
    </cfRule>
  </conditionalFormatting>
  <dataValidations count="1">
    <dataValidation allowBlank="1" showInputMessage="1" showErrorMessage="1" prompt="Enunciar cuál es el control" sqref="P10:P11 P13:P22"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7" operator="containsText" id="{DF7D542B-1BF1-4317-8F9F-9E217298398A}">
            <xm:f>NOT(ISERROR(SEARCH('Tabla probabilidad'!$B$5,I33)))</xm:f>
            <xm:f>'Tabla probabilidad'!$B$5</xm:f>
            <x14:dxf>
              <font>
                <color rgb="FF006100"/>
              </font>
              <fill>
                <patternFill>
                  <bgColor rgb="FFC6EFCE"/>
                </patternFill>
              </fill>
            </x14:dxf>
          </x14:cfRule>
          <x14:cfRule type="containsText" priority="848" operator="containsText" id="{588CF624-76F0-4DA9-B250-68F531E8679C}">
            <xm:f>NOT(ISERROR(SEARCH('Tabla probabilidad'!$B$5,I33)))</xm:f>
            <xm:f>'Tabla probabilidad'!$B$5</xm:f>
            <x14:dxf>
              <font>
                <color rgb="FF9C0006"/>
              </font>
              <fill>
                <patternFill>
                  <bgColor rgb="FFFFC7CE"/>
                </patternFill>
              </fill>
            </x14:dxf>
          </x14:cfRule>
          <xm:sqref>I33</xm:sqref>
        </x14:conditionalFormatting>
        <x14:conditionalFormatting xmlns:xm="http://schemas.microsoft.com/office/excel/2006/main">
          <x14:cfRule type="containsText" priority="423" operator="containsText" id="{78F9486C-2E75-441D-8072-B63DF4CFB196}">
            <xm:f>NOT(ISERROR(SEARCH('Tabla probabilidad'!$B$5,I10)))</xm:f>
            <xm:f>'Tabla probabilidad'!$B$5</xm:f>
            <x14:dxf>
              <font>
                <color rgb="FF006100"/>
              </font>
              <fill>
                <patternFill>
                  <bgColor rgb="FFC6EFCE"/>
                </patternFill>
              </fill>
            </x14:dxf>
          </x14:cfRule>
          <x14:cfRule type="containsText" priority="424" operator="containsText" id="{2AC9BE55-4AA7-4EAD-9E18-BCCDDE62E17D}">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353" operator="containsText" id="{1266C307-A1DF-4D2B-AEAA-218FC5492D8E}">
            <xm:f>NOT(ISERROR(SEARCH('Tabla probabilidad'!$B$5,I13)))</xm:f>
            <xm:f>'Tabla probabilidad'!$B$5</xm:f>
            <x14:dxf>
              <font>
                <color rgb="FF006100"/>
              </font>
              <fill>
                <patternFill>
                  <bgColor rgb="FFC6EFCE"/>
                </patternFill>
              </fill>
            </x14:dxf>
          </x14:cfRule>
          <x14:cfRule type="containsText" priority="354" operator="containsText" id="{DC65D797-4519-41F2-AED4-F35D4708089E}">
            <xm:f>NOT(ISERROR(SEARCH('Tabla probabilidad'!$B$5,I13)))</xm:f>
            <xm:f>'Tabla probabilidad'!$B$5</xm:f>
            <x14:dxf>
              <font>
                <color rgb="FF9C0006"/>
              </font>
              <fill>
                <patternFill>
                  <bgColor rgb="FFFFC7CE"/>
                </patternFill>
              </fill>
            </x14:dxf>
          </x14:cfRule>
          <xm:sqref>I13 I17</xm:sqref>
        </x14:conditionalFormatting>
        <x14:conditionalFormatting xmlns:xm="http://schemas.microsoft.com/office/excel/2006/main">
          <x14:cfRule type="containsText" priority="275" operator="containsText" id="{17386355-7BDA-4F19-8F1D-9A1E4FE22A74}">
            <xm:f>NOT(ISERROR(SEARCH('Tabla probabilidad'!$B$5,I23)))</xm:f>
            <xm:f>'Tabla probabilidad'!$B$5</xm:f>
            <x14:dxf>
              <font>
                <color rgb="FF006100"/>
              </font>
              <fill>
                <patternFill>
                  <bgColor rgb="FFC6EFCE"/>
                </patternFill>
              </fill>
            </x14:dxf>
          </x14:cfRule>
          <x14:cfRule type="containsText" priority="276" operator="containsText" id="{4510FADA-5FDF-4D6B-98C8-3F6574D91890}">
            <xm:f>NOT(ISERROR(SEARCH('Tabla probabilidad'!$B$5,I23)))</xm:f>
            <xm:f>'Tabla probabilidad'!$B$5</xm:f>
            <x14:dxf>
              <font>
                <color rgb="FF9C0006"/>
              </font>
              <fill>
                <patternFill>
                  <bgColor rgb="FFFFC7CE"/>
                </patternFill>
              </fill>
            </x14:dxf>
          </x14:cfRule>
          <xm:sqref>I23 I28</xm:sqref>
        </x14:conditionalFormatting>
        <x14:conditionalFormatting xmlns:xm="http://schemas.microsoft.com/office/excel/2006/main">
          <x14:cfRule type="containsText" priority="90" operator="containsText" id="{E250862E-67C7-4860-9FEC-C8432C853E90}">
            <xm:f>NOT(ISERROR(SEARCH('\\172.16.120.172\archivo 2023\Users\lfernana\Documents\SEDE IBAGUÉ\Matriz de Riesgos Tolima 2021-08-07\[MEJORAMIENTO Y MANTENIMIENTO INFRAESTRUCTURA.xlsx]Tabla probabilidad'!#REF!,I19)))</xm:f>
            <xm:f>'\\172.16.120.172\archivo 2023\Users\lfernana\Documents\SEDE IBAGUÉ\Matriz de Riesgos Tolima 2021-08-07\[MEJORAMIENTO Y MANTENIMIENTO INFRAESTRUCTURA.xlsx]Tabla probabilidad'!#REF!</xm:f>
            <x14:dxf>
              <font>
                <color rgb="FF006100"/>
              </font>
              <fill>
                <patternFill>
                  <bgColor rgb="FFC6EFCE"/>
                </patternFill>
              </fill>
            </x14:dxf>
          </x14:cfRule>
          <x14:cfRule type="containsText" priority="91" operator="containsText" id="{9A5A3F7A-A54F-4A81-ABA4-A3B5AE8183B2}">
            <xm:f>NOT(ISERROR(SEARCH('\\172.16.120.172\archivo 2023\Users\lfernana\Documents\SEDE IBAGUÉ\Matriz de Riesgos Tolima 2021-08-07\[MEJORAMIENTO Y MANTENIMIENTO INFRAESTRUCTURA.xlsx]Tabla probabilidad'!#REF!,I19)))</xm:f>
            <xm:f>'\\172.16.120.172\archivo 2023\Users\lfernana\Documents\SEDE IBAGUÉ\Matriz de Riesgos Tolima 2021-08-07\[MEJORAMIENTO Y MANTENIMIENTO INFRAESTRUCTURA.xlsx]Tabla probabilidad'!#REF!</xm:f>
            <x14:dxf>
              <font>
                <color rgb="FF9C0006"/>
              </font>
              <fill>
                <patternFill>
                  <bgColor rgb="FFFFC7CE"/>
                </patternFill>
              </fill>
            </x14:dxf>
          </x14:cfRule>
          <xm:sqref>I19</xm:sqref>
        </x14:conditionalFormatting>
      </x14:conditionalFormattings>
    </ext>
    <ext xmlns:x14="http://schemas.microsoft.com/office/spreadsheetml/2009/9/main" uri="{CCE6A557-97BC-4b89-ADB6-D9C93CAAB3DF}">
      <x14:dataValidations xmlns:xm="http://schemas.microsoft.com/office/excel/2006/main" count="13">
        <x14:dataValidation type="list" allowBlank="1" showInputMessage="1" showErrorMessage="1" xr:uid="{00000000-0002-0000-0400-000001000000}">
          <x14:formula1>
            <xm:f>LISTA!$J$3:$J$4</xm:f>
          </x14:formula1>
          <xm:sqref>AN33 AN10 AN13 AN17 AN23 AN28</xm:sqref>
        </x14:dataValidation>
        <x14:dataValidation type="list" allowBlank="1" showInputMessage="1" showErrorMessage="1" xr:uid="{00000000-0002-0000-0400-000002000000}">
          <x14:formula1>
            <xm:f>LISTA!$K$3:$K$6</xm:f>
          </x14:formula1>
          <xm:sqref>AH33 AH10 AH13 AH17 AH28 AH23</xm:sqref>
        </x14:dataValidation>
        <x14:dataValidation type="list" allowBlank="1" showInputMessage="1" showErrorMessage="1" xr:uid="{00000000-0002-0000-0400-000003000000}">
          <x14:formula1>
            <xm:f>'D:\Users\grodrigc.RAMAJUDICIAL\Desktop\COMPARTIDA\ARCHIVO 2021\COORDINACION SIGCMA\[Matriz de Riesgos SIGCMA META.xlsx]LISTA'!#REF!</xm:f>
          </x14:formula1>
          <xm:sqref>U10:W12 S10:S12</xm:sqref>
        </x14:dataValidation>
        <x14:dataValidation type="list" allowBlank="1" showInputMessage="1" showErrorMessage="1" xr:uid="{00000000-0002-0000-0400-000004000000}">
          <x14:formula1>
            <xm:f>'F:\OBRAS PÚBLICAS\RAMA JUDICIAL\PLAN OPERATIVO\SEDE IBAGUÉ\Matriz de Riesgos Tolima 2021-08-07\[MEJORAMIENTO Y MANTENIMIENTO INFRAESTRUCTURA.xlsx]LISTA'!#REF!</xm:f>
          </x14:formula1>
          <xm:sqref>R10:R12 AN19 AH19 G19 K19 C19 R19:S22 U19:W22</xm:sqref>
        </x14:dataValidation>
        <x14:dataValidation type="list" allowBlank="1" showInputMessage="1" showErrorMessage="1" xr:uid="{00000000-0002-0000-0400-000005000000}">
          <x14:formula1>
            <xm:f>LISTA!$E$3:$E$5</xm:f>
          </x14:formula1>
          <xm:sqref>R13:R18 R28:R37</xm:sqref>
        </x14:dataValidation>
        <x14:dataValidation type="list" allowBlank="1" showInputMessage="1" showErrorMessage="1" xr:uid="{00000000-0002-0000-0400-000006000000}">
          <x14:formula1>
            <xm:f>LISTA!$F$3:$F$4</xm:f>
          </x14:formula1>
          <xm:sqref>S13:S18 S28:S37</xm:sqref>
        </x14:dataValidation>
        <x14:dataValidation type="list" allowBlank="1" showInputMessage="1" showErrorMessage="1" xr:uid="{00000000-0002-0000-0400-000007000000}">
          <x14:formula1>
            <xm:f>LISTA!$G$3:$G$4</xm:f>
          </x14:formula1>
          <xm:sqref>U13:U18 U23:U37</xm:sqref>
        </x14:dataValidation>
        <x14:dataValidation type="list" allowBlank="1" showInputMessage="1" showErrorMessage="1" xr:uid="{00000000-0002-0000-0400-000008000000}">
          <x14:formula1>
            <xm:f>LISTA!$H$3:$H$4</xm:f>
          </x14:formula1>
          <xm:sqref>V13:V18 V23:V37</xm:sqref>
        </x14:dataValidation>
        <x14:dataValidation type="list" allowBlank="1" showInputMessage="1" showErrorMessage="1" xr:uid="{00000000-0002-0000-0400-000009000000}">
          <x14:formula1>
            <xm:f>LISTA!$I$3:$I$4</xm:f>
          </x14:formula1>
          <xm:sqref>W13:W18 W23:W37</xm:sqref>
        </x14:dataValidation>
        <x14:dataValidation type="list" allowBlank="1" showInputMessage="1" showErrorMessage="1" xr:uid="{00000000-0002-0000-0400-00000A000000}">
          <x14:formula1>
            <xm:f>LISTA!$C$3:$C$10</xm:f>
          </x14:formula1>
          <xm:sqref>G10:G18 G23:G37</xm:sqref>
        </x14:dataValidation>
        <x14:dataValidation type="list" allowBlank="1" showInputMessage="1" showErrorMessage="1" xr:uid="{00000000-0002-0000-0400-00000B000000}">
          <x14:formula1>
            <xm:f>LISTA!$D$3:$D$31</xm:f>
          </x14:formula1>
          <xm:sqref>K10:K18 K23:K37</xm:sqref>
        </x14:dataValidation>
        <x14:dataValidation type="list" allowBlank="1" showInputMessage="1" showErrorMessage="1" xr:uid="{00000000-0002-0000-0400-00000C000000}">
          <x14:formula1>
            <xm:f>LISTA!$B$3:$B$9</xm:f>
          </x14:formula1>
          <xm:sqref>C10:C18 C23:C37</xm:sqref>
        </x14:dataValidation>
        <x14:dataValidation type="list" allowBlank="1" showInputMessage="1" showErrorMessage="1" xr:uid="{00000000-0002-0000-0400-000016000000}">
          <x14:formula1>
            <xm:f>'https://etbcsj.sharepoint.com/Users/USUARIO/Downloads/[Matriz de Riesgos SIGCMA 5x5 Dependencias Administrativas1 (1).xlsx]LISTA'!#REF!</xm:f>
          </x14:formula1>
          <xm:sqref>R23:S27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C1" zoomScale="69" zoomScaleNormal="69" workbookViewId="0">
      <selection activeCell="G9" sqref="G9"/>
    </sheetView>
  </sheetViews>
  <sheetFormatPr baseColWidth="10"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539" t="s">
        <v>12</v>
      </c>
      <c r="B3" s="539"/>
      <c r="C3" s="539"/>
      <c r="D3" s="539"/>
      <c r="E3" s="539"/>
      <c r="F3" s="539"/>
      <c r="G3" s="539"/>
      <c r="H3" s="539"/>
    </row>
    <row r="4" spans="1:9">
      <c r="A4" s="539"/>
      <c r="B4" s="539"/>
      <c r="C4" s="539"/>
      <c r="D4" s="539"/>
      <c r="E4" s="539"/>
      <c r="F4" s="539"/>
      <c r="G4" s="539"/>
      <c r="H4" s="539"/>
    </row>
    <row r="5" spans="1:9" ht="34.5" thickBot="1">
      <c r="A5" s="18"/>
      <c r="B5" s="18"/>
      <c r="C5" s="18"/>
      <c r="D5" s="18"/>
      <c r="E5" s="18"/>
      <c r="F5" s="18"/>
      <c r="G5" s="18"/>
      <c r="H5" s="18"/>
    </row>
    <row r="6" spans="1:9" ht="71.25" customHeight="1" thickBot="1">
      <c r="A6" s="540" t="s">
        <v>12</v>
      </c>
      <c r="B6" s="83" t="s">
        <v>93</v>
      </c>
      <c r="C6" s="84" t="s">
        <v>94</v>
      </c>
      <c r="D6" s="84" t="s">
        <v>95</v>
      </c>
      <c r="E6" s="84" t="s">
        <v>96</v>
      </c>
      <c r="F6" s="84" t="s">
        <v>97</v>
      </c>
      <c r="G6" s="146" t="s">
        <v>98</v>
      </c>
      <c r="H6" s="83" t="s">
        <v>99</v>
      </c>
      <c r="I6" s="83" t="s">
        <v>347</v>
      </c>
    </row>
    <row r="7" spans="1:9" ht="265.5" customHeight="1" thickBot="1">
      <c r="A7" s="541"/>
      <c r="B7" s="19" t="s">
        <v>100</v>
      </c>
      <c r="C7" s="19" t="s">
        <v>101</v>
      </c>
      <c r="D7" s="19" t="s">
        <v>102</v>
      </c>
      <c r="E7" s="19" t="s">
        <v>103</v>
      </c>
      <c r="F7" s="19" t="s">
        <v>104</v>
      </c>
      <c r="G7" s="20" t="s">
        <v>105</v>
      </c>
      <c r="H7" s="151" t="s">
        <v>106</v>
      </c>
      <c r="I7" s="151" t="s">
        <v>348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8" sqref="C8"/>
    </sheetView>
  </sheetViews>
  <sheetFormatPr baseColWidth="10" defaultRowHeight="15"/>
  <cols>
    <col min="2" max="2" width="24.140625" customWidth="1"/>
    <col min="3" max="3" width="75.7109375" customWidth="1"/>
    <col min="4" max="4" width="29.85546875" customWidth="1"/>
    <col min="32" max="137" width="11.42578125" style="109"/>
  </cols>
  <sheetData>
    <row r="1" spans="1:31" s="109" customFormat="1"/>
    <row r="2" spans="1:31" ht="23.25">
      <c r="A2" s="6"/>
      <c r="B2" s="542" t="s">
        <v>107</v>
      </c>
      <c r="C2" s="542"/>
      <c r="D2" s="54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8"/>
      <c r="C3" s="98"/>
      <c r="D3" s="98"/>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2" t="s">
        <v>108</v>
      </c>
      <c r="D4" s="112" t="s">
        <v>109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3" t="s">
        <v>110</v>
      </c>
      <c r="C5" s="114" t="s">
        <v>371</v>
      </c>
      <c r="D5" s="11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6" t="s">
        <v>111</v>
      </c>
      <c r="C6" s="117" t="s">
        <v>112</v>
      </c>
      <c r="D6" s="11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9" t="s">
        <v>113</v>
      </c>
      <c r="C7" s="117" t="s">
        <v>114</v>
      </c>
      <c r="D7" s="11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0" t="s">
        <v>115</v>
      </c>
      <c r="C8" s="117" t="s">
        <v>116</v>
      </c>
      <c r="D8" s="11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1" t="s">
        <v>117</v>
      </c>
      <c r="C9" s="117" t="s">
        <v>118</v>
      </c>
      <c r="D9" s="11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09" customFormat="1"/>
    <row r="35" spans="1:31" s="109" customFormat="1"/>
    <row r="36" spans="1:31" s="109" customFormat="1"/>
    <row r="37" spans="1:31" s="109" customFormat="1"/>
    <row r="38" spans="1:31" s="109" customFormat="1"/>
    <row r="39" spans="1:31" s="109" customFormat="1"/>
    <row r="40" spans="1:31" s="109" customFormat="1"/>
    <row r="41" spans="1:31" s="109" customFormat="1"/>
    <row r="42" spans="1:31" s="109" customFormat="1"/>
    <row r="43" spans="1:31" s="109" customFormat="1"/>
    <row r="44" spans="1:31" s="109" customFormat="1"/>
    <row r="45" spans="1:31" s="109" customFormat="1"/>
    <row r="46" spans="1:31" s="109" customFormat="1"/>
    <row r="47" spans="1:31" s="109" customFormat="1"/>
    <row r="48" spans="1:31" s="109" customFormat="1"/>
    <row r="49" s="109" customFormat="1"/>
    <row r="50" s="109" customFormat="1"/>
    <row r="51" s="109" customFormat="1"/>
    <row r="52" s="109" customFormat="1"/>
    <row r="53" s="109" customFormat="1"/>
    <row r="54" s="109" customFormat="1"/>
    <row r="55" s="109" customFormat="1"/>
    <row r="56" s="109" customFormat="1"/>
    <row r="57" s="109" customFormat="1"/>
    <row r="58" s="109" customFormat="1"/>
    <row r="59" s="109" customFormat="1"/>
    <row r="60" s="109" customFormat="1"/>
    <row r="61" s="109" customFormat="1"/>
    <row r="62" s="109" customFormat="1"/>
    <row r="63" s="109" customFormat="1"/>
    <row r="64" s="109" customFormat="1"/>
    <row r="65" s="109" customFormat="1"/>
    <row r="66" s="109" customFormat="1"/>
    <row r="67" s="109" customFormat="1"/>
    <row r="68" s="109" customFormat="1"/>
    <row r="69" s="109" customFormat="1"/>
    <row r="70" s="109" customFormat="1"/>
    <row r="71" s="109" customFormat="1"/>
    <row r="72" s="109" customFormat="1"/>
    <row r="73" s="109" customFormat="1"/>
    <row r="74" s="109" customFormat="1"/>
    <row r="75" s="109" customFormat="1"/>
    <row r="76" s="109" customFormat="1"/>
    <row r="77" s="109" customFormat="1"/>
    <row r="78" s="109" customFormat="1"/>
    <row r="79" s="109" customFormat="1"/>
    <row r="80" s="109" customFormat="1"/>
    <row r="81" s="109" customFormat="1"/>
    <row r="82" s="109" customFormat="1"/>
    <row r="83" s="109" customFormat="1"/>
    <row r="84" s="109" customFormat="1"/>
    <row r="85" s="109" customFormat="1"/>
    <row r="86" s="109" customFormat="1"/>
    <row r="87" s="109" customFormat="1"/>
    <row r="88" s="109" customFormat="1"/>
    <row r="89" s="109" customFormat="1"/>
    <row r="90" s="109" customFormat="1"/>
    <row r="91" s="109" customFormat="1"/>
    <row r="92" s="109" customFormat="1"/>
    <row r="93" s="109" customFormat="1"/>
    <row r="94" s="109" customFormat="1"/>
    <row r="95" s="109" customFormat="1"/>
    <row r="96" s="109" customFormat="1"/>
    <row r="97" s="109" customFormat="1"/>
    <row r="98" s="109" customFormat="1"/>
    <row r="99" s="109" customFormat="1"/>
    <row r="100" s="109" customFormat="1"/>
    <row r="101" s="109" customFormat="1"/>
    <row r="102" s="109" customFormat="1"/>
    <row r="103" s="109" customFormat="1"/>
    <row r="104" s="109" customFormat="1"/>
    <row r="105" s="109" customFormat="1"/>
    <row r="106" s="109" customFormat="1"/>
    <row r="107" s="109" customFormat="1"/>
    <row r="108" s="109" customFormat="1"/>
    <row r="109" s="109" customFormat="1"/>
    <row r="110" s="109" customFormat="1"/>
    <row r="111" s="109" customFormat="1"/>
    <row r="112" s="109" customFormat="1"/>
    <row r="113" s="109" customFormat="1"/>
    <row r="114" s="109" customFormat="1"/>
    <row r="115" s="109" customFormat="1"/>
    <row r="116" s="109" customFormat="1"/>
    <row r="117" s="109" customFormat="1"/>
    <row r="118" s="109" customFormat="1"/>
    <row r="119" s="109" customFormat="1"/>
    <row r="120" s="109" customFormat="1"/>
    <row r="121" s="109" customFormat="1"/>
    <row r="122" s="109" customFormat="1"/>
    <row r="123" s="109" customFormat="1"/>
    <row r="124" s="109" customFormat="1"/>
    <row r="125" s="109" customFormat="1"/>
    <row r="126" s="109" customFormat="1"/>
    <row r="127" s="109" customFormat="1"/>
    <row r="128" s="109" customFormat="1"/>
    <row r="129" s="109" customFormat="1"/>
    <row r="130" s="109" customFormat="1"/>
    <row r="131" s="109" customFormat="1"/>
    <row r="132" s="109" customFormat="1"/>
    <row r="133" s="109" customFormat="1"/>
    <row r="134" s="109" customFormat="1"/>
    <row r="135" s="109" customFormat="1"/>
    <row r="136" s="109" customFormat="1"/>
    <row r="137" s="109" customFormat="1"/>
    <row r="138" s="109" customFormat="1"/>
    <row r="139" s="109" customFormat="1"/>
    <row r="140" s="109" customFormat="1"/>
    <row r="141" s="109" customFormat="1"/>
    <row r="142" s="109" customFormat="1"/>
    <row r="143" s="109" customFormat="1"/>
    <row r="144" s="109" customFormat="1"/>
    <row r="145" s="109" customFormat="1"/>
    <row r="146" s="109" customFormat="1"/>
    <row r="147" s="109" customFormat="1"/>
    <row r="148" s="109" customFormat="1"/>
    <row r="149" s="109" customFormat="1"/>
    <row r="150" s="109" customFormat="1"/>
    <row r="151" s="109" customFormat="1"/>
    <row r="152" s="109" customFormat="1"/>
    <row r="153" s="109" customFormat="1"/>
    <row r="154" s="109" customFormat="1"/>
    <row r="155" s="109" customFormat="1"/>
    <row r="156" s="109" customFormat="1"/>
    <row r="157" s="109" customFormat="1"/>
    <row r="158" s="109" customFormat="1"/>
    <row r="159" s="109" customFormat="1"/>
    <row r="160" s="109" customFormat="1"/>
    <row r="161" s="109" customFormat="1"/>
    <row r="162" s="109" customFormat="1"/>
    <row r="163" s="109" customFormat="1"/>
    <row r="164" s="109" customFormat="1"/>
    <row r="165" s="109" customFormat="1"/>
    <row r="166" s="109" customFormat="1"/>
    <row r="167" s="109" customFormat="1"/>
    <row r="168" s="109" customFormat="1"/>
    <row r="169" s="109" customFormat="1"/>
    <row r="170" s="109" customFormat="1"/>
    <row r="171" s="109" customFormat="1"/>
    <row r="172" s="109" customFormat="1"/>
    <row r="173" s="109" customFormat="1"/>
    <row r="174" s="109" customFormat="1"/>
    <row r="175" s="109" customFormat="1"/>
    <row r="176" s="109" customFormat="1"/>
    <row r="177" s="109" customFormat="1"/>
    <row r="178" s="109" customFormat="1"/>
    <row r="179" s="109" customFormat="1"/>
    <row r="180" s="109" customFormat="1"/>
    <row r="181" s="109" customFormat="1"/>
    <row r="182" s="109" customFormat="1"/>
    <row r="183" s="109" customFormat="1"/>
    <row r="184" s="109" customFormat="1"/>
    <row r="185" s="109" customFormat="1"/>
    <row r="186" s="109" customFormat="1"/>
    <row r="187" s="109" customFormat="1"/>
    <row r="188" s="109" customFormat="1"/>
    <row r="189" s="109" customFormat="1"/>
    <row r="190" s="109" customFormat="1"/>
    <row r="191" s="109" customFormat="1"/>
    <row r="192" s="109" customFormat="1"/>
    <row r="193" s="109" customFormat="1"/>
    <row r="194" s="109" customFormat="1"/>
    <row r="195" s="109" customFormat="1"/>
    <row r="196" s="109" customFormat="1"/>
    <row r="197" s="109" customFormat="1"/>
    <row r="198" s="109" customFormat="1"/>
    <row r="199" s="109" customFormat="1"/>
    <row r="200" s="109" customFormat="1"/>
    <row r="201" s="109" customFormat="1"/>
    <row r="202" s="109" customFormat="1"/>
    <row r="203" s="109" customFormat="1"/>
    <row r="204" s="109" customFormat="1"/>
    <row r="205" s="109" customFormat="1"/>
    <row r="206" s="109" customFormat="1"/>
    <row r="207" s="109" customFormat="1"/>
    <row r="208" s="109" customFormat="1"/>
    <row r="209" s="109" customFormat="1"/>
    <row r="210" s="109" customFormat="1"/>
    <row r="211" s="109" customFormat="1"/>
    <row r="212" s="109" customFormat="1"/>
    <row r="213" s="109" customFormat="1"/>
    <row r="214" s="109" customFormat="1"/>
    <row r="215" s="109" customFormat="1"/>
    <row r="216" s="109" customFormat="1"/>
    <row r="217" s="109" customFormat="1"/>
    <row r="218" s="109" customFormat="1"/>
    <row r="219" s="109" customFormat="1"/>
    <row r="220" s="109" customFormat="1"/>
    <row r="221" s="109" customFormat="1"/>
    <row r="222" s="109" customFormat="1"/>
    <row r="223" s="109" customFormat="1"/>
    <row r="224" s="109" customFormat="1"/>
    <row r="225" s="109" customFormat="1"/>
    <row r="226" s="109" customFormat="1"/>
    <row r="227" s="109" customFormat="1"/>
    <row r="228" s="109" customFormat="1"/>
    <row r="229" s="109" customFormat="1"/>
    <row r="230" s="109" customFormat="1"/>
    <row r="231" s="109" customFormat="1"/>
    <row r="232" s="109" customFormat="1"/>
    <row r="233" s="109" customFormat="1"/>
    <row r="234" s="109" customFormat="1"/>
    <row r="235" s="109" customFormat="1"/>
    <row r="236" s="109" customFormat="1"/>
    <row r="237" s="109" customFormat="1"/>
    <row r="238" s="109" customFormat="1"/>
    <row r="239" s="109" customFormat="1"/>
    <row r="240" s="109" customFormat="1"/>
    <row r="241" s="109" customFormat="1"/>
    <row r="242" s="109" customFormat="1"/>
    <row r="243" s="109" customFormat="1"/>
    <row r="244" s="109" customFormat="1"/>
    <row r="245" s="109" customFormat="1"/>
    <row r="246" s="109" customFormat="1"/>
    <row r="247" s="109" customFormat="1"/>
    <row r="248" s="109" customFormat="1"/>
    <row r="249" s="109" customFormat="1"/>
    <row r="250" s="109" customFormat="1"/>
    <row r="251" s="109" customFormat="1"/>
    <row r="252" s="109" customFormat="1"/>
    <row r="253" s="109" customFormat="1"/>
    <row r="254" s="109" customFormat="1"/>
    <row r="255" s="109" customFormat="1"/>
    <row r="256" s="109" customFormat="1"/>
    <row r="257" s="109" customFormat="1"/>
    <row r="258" s="109" customFormat="1"/>
    <row r="259" s="109" customFormat="1"/>
    <row r="260" s="109" customFormat="1"/>
    <row r="261" s="109" customFormat="1"/>
    <row r="262" s="109" customFormat="1"/>
    <row r="263" s="109" customFormat="1"/>
    <row r="264" s="109" customFormat="1"/>
    <row r="265" s="109" customFormat="1"/>
    <row r="266" s="109" customFormat="1"/>
    <row r="267" s="109" customFormat="1"/>
    <row r="268" s="109" customFormat="1"/>
    <row r="269" s="109" customFormat="1"/>
    <row r="270" s="109" customFormat="1"/>
    <row r="271" s="109" customFormat="1"/>
    <row r="272" s="109" customFormat="1"/>
    <row r="273" s="109" customFormat="1"/>
    <row r="274" s="109" customFormat="1"/>
    <row r="275" s="109" customFormat="1"/>
    <row r="276" s="109" customFormat="1"/>
    <row r="277" s="109" customFormat="1"/>
    <row r="278" s="109" customFormat="1"/>
    <row r="279" s="109" customFormat="1"/>
    <row r="280" s="109" customFormat="1"/>
    <row r="281" s="109" customFormat="1"/>
    <row r="282" s="109" customFormat="1"/>
    <row r="283" s="109" customFormat="1"/>
    <row r="284" s="109" customFormat="1"/>
    <row r="285" s="109" customFormat="1"/>
    <row r="286" s="109" customFormat="1"/>
    <row r="287" s="109" customFormat="1"/>
    <row r="288" s="109" customFormat="1"/>
    <row r="289" s="109" customFormat="1"/>
    <row r="290" s="109" customFormat="1"/>
    <row r="291" s="109" customFormat="1"/>
    <row r="292" s="109" customFormat="1"/>
    <row r="293" s="109" customFormat="1"/>
    <row r="294" s="109" customFormat="1"/>
    <row r="295" s="109" customFormat="1"/>
    <row r="296" s="109" customFormat="1"/>
    <row r="297" s="109" customFormat="1"/>
    <row r="298" s="109" customFormat="1"/>
    <row r="299" s="109" customFormat="1"/>
    <row r="300" s="109" customFormat="1"/>
    <row r="301" s="109" customFormat="1"/>
    <row r="302" s="109" customFormat="1"/>
    <row r="303" s="109" customFormat="1"/>
    <row r="304" s="109" customFormat="1"/>
    <row r="305" s="109" customFormat="1"/>
    <row r="306" s="109" customFormat="1"/>
    <row r="307" s="109" customFormat="1"/>
    <row r="308" s="109" customFormat="1"/>
    <row r="309" s="109" customFormat="1"/>
    <row r="310" s="109" customFormat="1"/>
    <row r="311" s="109" customFormat="1"/>
    <row r="312" s="109" customFormat="1"/>
    <row r="313" s="109" customFormat="1"/>
    <row r="314" s="109" customFormat="1"/>
    <row r="315" s="109" customFormat="1"/>
    <row r="316" s="109" customFormat="1"/>
    <row r="317" s="109" customFormat="1"/>
    <row r="318" s="109" customFormat="1"/>
    <row r="319" s="109" customFormat="1"/>
    <row r="320" s="109" customFormat="1"/>
    <row r="321" s="109" customFormat="1"/>
    <row r="322" s="109" customFormat="1"/>
    <row r="323" s="109" customFormat="1"/>
    <row r="324" s="109" customFormat="1"/>
    <row r="325" s="109" customFormat="1"/>
    <row r="326" s="109" customFormat="1"/>
    <row r="327" s="109" customFormat="1"/>
    <row r="328" s="109" customFormat="1"/>
    <row r="329" s="109" customFormat="1"/>
    <row r="330" s="109" customFormat="1"/>
    <row r="331" s="109" customFormat="1"/>
    <row r="332" s="109" customFormat="1"/>
    <row r="333" s="109" customFormat="1"/>
    <row r="334" s="109" customFormat="1"/>
    <row r="335" s="109" customFormat="1"/>
    <row r="336" s="109" customFormat="1"/>
    <row r="337" s="109" customFormat="1"/>
    <row r="338" s="109" customFormat="1"/>
    <row r="339" s="109" customFormat="1"/>
    <row r="340" s="109" customFormat="1"/>
    <row r="341" s="109" customFormat="1"/>
    <row r="342" s="109" customFormat="1"/>
    <row r="343" s="109" customFormat="1"/>
    <row r="344" s="109" customFormat="1"/>
    <row r="345" s="109" customFormat="1"/>
    <row r="346" s="109" customFormat="1"/>
    <row r="347" s="109" customFormat="1"/>
    <row r="348" s="109" customFormat="1"/>
    <row r="349" s="109" customFormat="1"/>
    <row r="350" s="109" customFormat="1"/>
    <row r="351" s="109" customFormat="1"/>
    <row r="352" s="109" customFormat="1"/>
    <row r="353" s="109" customFormat="1"/>
    <row r="354" s="109" customFormat="1"/>
    <row r="355" s="109" customFormat="1"/>
    <row r="356" s="109" customFormat="1"/>
    <row r="357" s="109" customFormat="1"/>
    <row r="358" s="109" customFormat="1"/>
    <row r="359" s="109" customFormat="1"/>
    <row r="360" s="109" customFormat="1"/>
    <row r="361" s="109" customFormat="1"/>
    <row r="362" s="109" customFormat="1"/>
    <row r="363" s="109" customFormat="1"/>
    <row r="364" s="109" customFormat="1"/>
    <row r="365" s="109" customFormat="1"/>
    <row r="366" s="109" customFormat="1"/>
    <row r="367" s="109" customFormat="1"/>
    <row r="368" s="109" customFormat="1"/>
    <row r="369" s="109" customFormat="1"/>
    <row r="370" s="109" customFormat="1"/>
    <row r="371" s="109" customFormat="1"/>
    <row r="372" s="109" customFormat="1"/>
    <row r="373" s="109" customFormat="1"/>
    <row r="374" s="109" customFormat="1"/>
    <row r="375" s="109" customFormat="1"/>
    <row r="376" s="109" customFormat="1"/>
    <row r="377" s="109" customFormat="1"/>
    <row r="378" s="109" customFormat="1"/>
    <row r="379" s="109" customFormat="1"/>
    <row r="380" s="109" customFormat="1"/>
    <row r="381" s="109" customFormat="1"/>
    <row r="382" s="109" customFormat="1"/>
    <row r="383" s="109" customFormat="1"/>
    <row r="384" s="109" customFormat="1"/>
    <row r="385" s="109" customFormat="1"/>
    <row r="386" s="109" customFormat="1"/>
    <row r="387" s="109" customFormat="1"/>
    <row r="388" s="109" customFormat="1"/>
    <row r="389" s="109" customFormat="1"/>
    <row r="390" s="109" customFormat="1"/>
    <row r="391" s="109" customFormat="1"/>
    <row r="392" s="109" customFormat="1"/>
    <row r="393" s="109" customFormat="1"/>
    <row r="394" s="109" customFormat="1"/>
    <row r="395" s="109" customFormat="1"/>
    <row r="396" s="109" customFormat="1"/>
    <row r="397" s="109" customFormat="1"/>
    <row r="398" s="109" customFormat="1"/>
    <row r="399" s="109" customFormat="1"/>
    <row r="400" s="109" customFormat="1"/>
    <row r="401" s="109" customFormat="1"/>
    <row r="402" s="109" customFormat="1"/>
    <row r="403" s="109" customFormat="1"/>
    <row r="404" s="109" customFormat="1"/>
    <row r="405" s="109" customFormat="1"/>
    <row r="406" s="109" customFormat="1"/>
    <row r="407" s="109" customFormat="1"/>
    <row r="408" s="109" customFormat="1"/>
    <row r="409" s="109" customFormat="1"/>
    <row r="410" s="109" customFormat="1"/>
    <row r="411" s="109" customFormat="1"/>
    <row r="412" s="109" customFormat="1"/>
    <row r="413" s="109" customFormat="1"/>
    <row r="414" s="109" customFormat="1"/>
    <row r="415" s="109" customFormat="1"/>
    <row r="416" s="109" customFormat="1"/>
    <row r="417" s="109" customFormat="1"/>
    <row r="418" s="109" customFormat="1"/>
    <row r="419" s="109" customFormat="1"/>
    <row r="420" s="109" customFormat="1"/>
    <row r="421" s="109" customFormat="1"/>
    <row r="422" s="109" customFormat="1"/>
    <row r="423" s="109" customFormat="1"/>
    <row r="424" s="109" customFormat="1"/>
    <row r="425" s="109" customFormat="1"/>
    <row r="426" s="109" customFormat="1"/>
    <row r="427" s="109" customFormat="1"/>
    <row r="428" s="109" customFormat="1"/>
    <row r="429" s="109" customFormat="1"/>
    <row r="430" s="109" customFormat="1"/>
    <row r="431" s="109" customFormat="1"/>
    <row r="432" s="109" customFormat="1"/>
    <row r="433" s="109" customFormat="1"/>
    <row r="434" s="109" customFormat="1"/>
    <row r="435" s="109" customFormat="1"/>
    <row r="436" s="109" customFormat="1"/>
    <row r="437" s="109" customFormat="1"/>
    <row r="438" s="109" customFormat="1"/>
    <row r="439" s="109" customFormat="1"/>
    <row r="440" s="109" customFormat="1"/>
    <row r="441" s="109" customFormat="1"/>
    <row r="442" s="109" customFormat="1"/>
    <row r="443" s="109" customFormat="1"/>
    <row r="444" s="109" customFormat="1"/>
    <row r="445" s="109" customFormat="1"/>
    <row r="446" s="109" customFormat="1"/>
    <row r="447" s="109" customFormat="1"/>
    <row r="448" s="109" customFormat="1"/>
    <row r="449" s="109" customFormat="1"/>
    <row r="450" s="109" customFormat="1"/>
    <row r="451" s="109" customFormat="1"/>
    <row r="452" s="109" customFormat="1"/>
    <row r="453" s="109" customFormat="1"/>
    <row r="454" s="109" customFormat="1"/>
    <row r="455" s="109" customFormat="1"/>
    <row r="456" s="109" customFormat="1"/>
    <row r="457" s="109" customFormat="1"/>
    <row r="458" s="109" customFormat="1"/>
    <row r="459" s="109" customFormat="1"/>
    <row r="460" s="109" customFormat="1"/>
    <row r="461" s="109" customFormat="1"/>
    <row r="462" s="109" customFormat="1"/>
    <row r="463" s="109" customFormat="1"/>
    <row r="464" s="109" customFormat="1"/>
    <row r="465" s="109" customFormat="1"/>
    <row r="466" s="109" customFormat="1"/>
    <row r="467" s="109" customFormat="1"/>
    <row r="468" s="109" customFormat="1"/>
    <row r="469" s="109" customFormat="1"/>
    <row r="470" s="109" customFormat="1"/>
    <row r="471" s="109" customFormat="1"/>
    <row r="472" s="109" customFormat="1"/>
    <row r="473" s="109" customFormat="1"/>
    <row r="474" s="109" customFormat="1"/>
    <row r="475" s="109" customFormat="1"/>
    <row r="476" s="109" customFormat="1"/>
    <row r="477" s="109" customFormat="1"/>
    <row r="478" s="109" customFormat="1"/>
    <row r="479" s="109" customFormat="1"/>
    <row r="480" s="109" customFormat="1"/>
    <row r="481" s="109" customFormat="1"/>
    <row r="482" s="109" customFormat="1"/>
    <row r="483" s="109" customFormat="1"/>
    <row r="484" s="109" customFormat="1"/>
    <row r="485" s="109" customFormat="1"/>
    <row r="486" s="109" customFormat="1"/>
    <row r="487" s="109" customFormat="1"/>
    <row r="488" s="109" customFormat="1"/>
    <row r="489" s="109" customFormat="1"/>
    <row r="490" s="109" customFormat="1"/>
    <row r="491" s="109" customFormat="1"/>
    <row r="492" s="109" customFormat="1"/>
    <row r="493" s="109" customFormat="1"/>
    <row r="494" s="109" customFormat="1"/>
    <row r="495" s="109" customFormat="1"/>
    <row r="496" s="109" customFormat="1"/>
    <row r="497" s="109" customFormat="1"/>
    <row r="498" s="109" customFormat="1"/>
    <row r="499" s="109" customFormat="1"/>
    <row r="500" s="109" customFormat="1"/>
    <row r="501" s="109" customFormat="1"/>
    <row r="502" s="109" customFormat="1"/>
    <row r="503" s="109" customFormat="1"/>
    <row r="504" s="109" customFormat="1"/>
    <row r="505" s="109" customFormat="1"/>
    <row r="506" s="109" customFormat="1"/>
    <row r="507" s="109" customFormat="1"/>
    <row r="508" s="109" customFormat="1"/>
    <row r="509" s="109" customFormat="1"/>
    <row r="510" s="109" customFormat="1"/>
    <row r="511" s="109" customFormat="1"/>
    <row r="512" s="109" customFormat="1"/>
    <row r="513" s="109" customFormat="1"/>
    <row r="514" s="109" customFormat="1"/>
    <row r="515" s="109" customFormat="1"/>
    <row r="516" s="109" customFormat="1"/>
    <row r="517" s="109" customFormat="1"/>
    <row r="518" s="109" customFormat="1"/>
    <row r="519" s="109" customFormat="1"/>
    <row r="520" s="109" customFormat="1"/>
    <row r="521" s="109" customFormat="1"/>
    <row r="522" s="109" customFormat="1"/>
    <row r="523" s="109" customFormat="1"/>
    <row r="524" s="109" customFormat="1"/>
    <row r="525" s="109" customFormat="1"/>
    <row r="526" s="109" customFormat="1"/>
    <row r="527" s="109" customFormat="1"/>
    <row r="528" s="109" customFormat="1"/>
    <row r="529" s="109" customFormat="1"/>
    <row r="530" s="109" customFormat="1"/>
    <row r="531" s="109" customFormat="1"/>
    <row r="532" s="109" customFormat="1"/>
    <row r="533" s="109" customFormat="1"/>
    <row r="534" s="109" customFormat="1"/>
    <row r="535" s="109" customFormat="1"/>
    <row r="536" s="109" customFormat="1"/>
    <row r="537" s="109" customFormat="1"/>
    <row r="538" s="109" customFormat="1"/>
    <row r="539" s="109" customFormat="1"/>
    <row r="540" s="109" customFormat="1"/>
    <row r="541" s="109" customFormat="1"/>
    <row r="542" s="109" customFormat="1"/>
    <row r="543" s="109" customFormat="1"/>
    <row r="544" s="109" customFormat="1"/>
    <row r="545" s="109" customFormat="1"/>
    <row r="546" s="109" customFormat="1"/>
    <row r="547" s="109" customFormat="1"/>
    <row r="548" s="109" customFormat="1"/>
    <row r="549" s="109" customFormat="1"/>
    <row r="550" s="109" customFormat="1"/>
    <row r="551" s="109" customFormat="1"/>
    <row r="552" s="109" customFormat="1"/>
    <row r="553" s="109" customFormat="1"/>
    <row r="554" s="109" customFormat="1"/>
    <row r="555" s="109" customFormat="1"/>
    <row r="556" s="109" customFormat="1"/>
    <row r="557" s="109" customFormat="1"/>
    <row r="558" s="109" customFormat="1"/>
    <row r="559" s="109" customFormat="1"/>
    <row r="560" s="109" customFormat="1"/>
    <row r="561" s="109" customFormat="1"/>
    <row r="562" s="109" customFormat="1"/>
    <row r="563" s="109" customFormat="1"/>
    <row r="564" s="109" customFormat="1"/>
    <row r="565" s="109" customFormat="1"/>
    <row r="566" s="109" customFormat="1"/>
    <row r="567" s="109" customFormat="1"/>
    <row r="568" s="109" customFormat="1"/>
    <row r="569" s="109" customFormat="1"/>
    <row r="570" s="109" customFormat="1"/>
    <row r="571" s="109" customFormat="1"/>
    <row r="572" s="109" customFormat="1"/>
    <row r="573" s="109" customFormat="1"/>
    <row r="574" s="109" customFormat="1"/>
    <row r="575" s="109" customFormat="1"/>
    <row r="576" s="109" customFormat="1"/>
    <row r="577" s="109" customFormat="1"/>
    <row r="578" s="109" customFormat="1"/>
    <row r="579" s="109" customFormat="1"/>
    <row r="580" s="109" customFormat="1"/>
    <row r="581" s="109" customFormat="1"/>
    <row r="582" s="109" customFormat="1"/>
    <row r="583" s="109" customFormat="1"/>
    <row r="584" s="109" customFormat="1"/>
    <row r="585" s="109" customFormat="1"/>
    <row r="586" s="109" customFormat="1"/>
    <row r="587" s="109" customFormat="1"/>
    <row r="588" s="109" customFormat="1"/>
    <row r="589" s="109" customFormat="1"/>
    <row r="590" s="109" customFormat="1"/>
    <row r="591" s="109" customFormat="1"/>
    <row r="592" s="109" customFormat="1"/>
    <row r="593" s="109" customFormat="1"/>
    <row r="594" s="109" customFormat="1"/>
    <row r="595" s="109" customFormat="1"/>
    <row r="596" s="109" customFormat="1"/>
    <row r="597" s="109" customFormat="1"/>
    <row r="598" s="109" customFormat="1"/>
    <row r="599" s="109" customFormat="1"/>
    <row r="600" s="109" customFormat="1"/>
    <row r="601" s="109" customFormat="1"/>
    <row r="602" s="109" customFormat="1"/>
    <row r="603" s="109" customFormat="1"/>
    <row r="604" s="109" customFormat="1"/>
    <row r="605" s="109" customFormat="1"/>
    <row r="606" s="109" customFormat="1"/>
    <row r="607" s="109" customFormat="1"/>
    <row r="608" s="109" customFormat="1"/>
    <row r="609" s="109" customFormat="1"/>
    <row r="610" s="109" customFormat="1"/>
    <row r="611" s="109" customFormat="1"/>
    <row r="612" s="109" customFormat="1"/>
    <row r="613" s="109" customFormat="1"/>
    <row r="614" s="109" customFormat="1"/>
    <row r="615" s="109" customFormat="1"/>
    <row r="616" s="109" customFormat="1"/>
    <row r="617" s="109" customFormat="1"/>
    <row r="618" s="109" customFormat="1"/>
    <row r="619" s="109" customFormat="1"/>
    <row r="620" s="109" customFormat="1"/>
    <row r="621" s="109" customFormat="1"/>
    <row r="622" s="109" customFormat="1"/>
    <row r="623" s="109" customFormat="1"/>
    <row r="624" s="109" customFormat="1"/>
    <row r="625" s="109" customFormat="1"/>
    <row r="626" s="109" customFormat="1"/>
    <row r="627" s="109" customFormat="1"/>
    <row r="628" s="109" customFormat="1"/>
    <row r="629" s="109" customFormat="1"/>
    <row r="630" s="109" customFormat="1"/>
    <row r="631" s="109" customFormat="1"/>
    <row r="632" s="109" customFormat="1"/>
    <row r="633" s="109" customFormat="1"/>
    <row r="634" s="109" customFormat="1"/>
    <row r="635" s="109" customFormat="1"/>
    <row r="636" s="109" customFormat="1"/>
    <row r="637" s="109" customFormat="1"/>
    <row r="638" s="109" customFormat="1"/>
    <row r="639" s="109" customFormat="1"/>
    <row r="640" s="109" customFormat="1"/>
    <row r="641" s="109" customFormat="1"/>
    <row r="642" s="109" customFormat="1"/>
    <row r="643" s="109" customFormat="1"/>
    <row r="644" s="109" customFormat="1"/>
    <row r="645" s="109" customFormat="1"/>
    <row r="646" s="109" customFormat="1"/>
    <row r="647" s="109" customFormat="1"/>
    <row r="648" s="109" customFormat="1"/>
    <row r="649" s="109" customFormat="1"/>
    <row r="650" s="109" customFormat="1"/>
    <row r="651" s="109" customFormat="1"/>
    <row r="652" s="109" customFormat="1"/>
    <row r="653" s="109" customFormat="1"/>
    <row r="654" s="109" customFormat="1"/>
    <row r="655" s="109" customFormat="1"/>
    <row r="656" s="109" customFormat="1"/>
    <row r="657" s="109" customFormat="1"/>
    <row r="658" s="109" customFormat="1"/>
    <row r="659" s="109" customFormat="1"/>
    <row r="660" s="109" customFormat="1"/>
    <row r="661" s="109" customFormat="1"/>
    <row r="662" s="109" customFormat="1"/>
    <row r="663" s="109" customFormat="1"/>
    <row r="664" s="109" customFormat="1"/>
    <row r="665" s="109" customFormat="1"/>
    <row r="666" s="109" customFormat="1"/>
    <row r="667" s="109" customFormat="1"/>
    <row r="668" s="109" customFormat="1"/>
    <row r="669" s="109" customFormat="1"/>
    <row r="670" s="109" customFormat="1"/>
    <row r="671" s="109" customFormat="1"/>
    <row r="672" s="109" customFormat="1"/>
    <row r="673" s="109" customFormat="1"/>
    <row r="674" s="109" customFormat="1"/>
    <row r="675" s="109" customFormat="1"/>
    <row r="676" s="109" customFormat="1"/>
    <row r="677" s="109" customFormat="1"/>
    <row r="678" s="109" customFormat="1"/>
    <row r="679" s="109" customFormat="1"/>
    <row r="680" s="109" customFormat="1"/>
    <row r="681" s="109" customFormat="1"/>
    <row r="682" s="109" customFormat="1"/>
    <row r="683" s="109" customFormat="1"/>
    <row r="684" s="109" customFormat="1"/>
    <row r="685" s="109" customFormat="1"/>
    <row r="686" s="109" customFormat="1"/>
    <row r="687" s="109" customFormat="1"/>
    <row r="688" s="109" customFormat="1"/>
    <row r="689" s="109" customFormat="1"/>
    <row r="690" s="109" customFormat="1"/>
    <row r="691" s="109" customFormat="1"/>
    <row r="692" s="109" customFormat="1"/>
    <row r="693" s="109" customFormat="1"/>
    <row r="694" s="109" customFormat="1"/>
    <row r="695" s="109" customFormat="1"/>
    <row r="696" s="109" customFormat="1"/>
    <row r="697" s="109" customFormat="1"/>
    <row r="698" s="109" customFormat="1"/>
    <row r="699" s="109" customFormat="1"/>
    <row r="700" s="109" customFormat="1"/>
    <row r="701" s="109" customFormat="1"/>
    <row r="702" s="109" customFormat="1"/>
    <row r="703" s="109" customFormat="1"/>
    <row r="704" s="109" customFormat="1"/>
    <row r="705" s="109" customFormat="1"/>
    <row r="706" s="109" customFormat="1"/>
    <row r="707" s="109" customFormat="1"/>
    <row r="708" s="109" customFormat="1"/>
    <row r="709" s="109" customFormat="1"/>
    <row r="710" s="109" customFormat="1"/>
    <row r="711" s="109" customFormat="1"/>
    <row r="712" s="109" customFormat="1"/>
    <row r="713" s="109" customFormat="1"/>
    <row r="714" s="109" customFormat="1"/>
    <row r="715" s="109" customFormat="1"/>
    <row r="716" s="109" customFormat="1"/>
    <row r="717" s="109" customFormat="1"/>
    <row r="718" s="109" customFormat="1"/>
    <row r="719" s="109" customFormat="1"/>
    <row r="720" s="109" customFormat="1"/>
    <row r="721" s="109" customFormat="1"/>
    <row r="722" s="109" customFormat="1"/>
    <row r="723" s="109" customFormat="1"/>
    <row r="724" s="109" customFormat="1"/>
    <row r="725" s="109" customFormat="1"/>
    <row r="726" s="109" customFormat="1"/>
    <row r="727" s="109" customFormat="1"/>
    <row r="728" s="109" customFormat="1"/>
    <row r="729" s="109" customFormat="1"/>
    <row r="730" s="109" customFormat="1"/>
    <row r="731" s="109" customFormat="1"/>
    <row r="732" s="109" customFormat="1"/>
    <row r="733" s="109" customFormat="1"/>
    <row r="734" s="109" customFormat="1"/>
    <row r="735" s="109"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22" customWidth="1"/>
    <col min="11" max="258" width="11.42578125" style="109"/>
  </cols>
  <sheetData>
    <row r="1" spans="1:10" s="109" customFormat="1">
      <c r="E1" s="129"/>
    </row>
    <row r="2" spans="1:10" ht="33.75">
      <c r="A2" s="6"/>
      <c r="B2" s="543" t="s">
        <v>119</v>
      </c>
      <c r="C2" s="543"/>
      <c r="D2" s="543"/>
      <c r="E2" s="543"/>
      <c r="F2" s="6"/>
      <c r="G2" s="6"/>
      <c r="H2" s="6"/>
      <c r="I2" s="6"/>
      <c r="J2" s="6"/>
    </row>
    <row r="3" spans="1:10">
      <c r="A3" s="6"/>
      <c r="B3" s="98"/>
      <c r="C3" s="98"/>
      <c r="D3" s="98"/>
      <c r="E3" s="127"/>
      <c r="F3" s="6"/>
      <c r="G3" s="6"/>
      <c r="H3" s="6"/>
      <c r="I3" s="6"/>
      <c r="J3" s="6"/>
    </row>
    <row r="4" spans="1:10" ht="60">
      <c r="A4" s="6"/>
      <c r="B4" s="24"/>
      <c r="C4" s="99" t="s">
        <v>120</v>
      </c>
      <c r="D4" s="99" t="s">
        <v>121</v>
      </c>
      <c r="E4" s="127"/>
      <c r="F4" s="6"/>
      <c r="G4" s="6"/>
      <c r="H4" s="6"/>
      <c r="I4" s="6"/>
      <c r="J4" s="6"/>
    </row>
    <row r="5" spans="1:10" ht="76.5" customHeight="1">
      <c r="A5" s="25" t="s">
        <v>122</v>
      </c>
      <c r="B5" s="100" t="s">
        <v>272</v>
      </c>
      <c r="C5" s="101" t="s">
        <v>123</v>
      </c>
      <c r="D5" s="102" t="s">
        <v>47</v>
      </c>
      <c r="E5" s="128">
        <v>0.2</v>
      </c>
      <c r="F5" s="6"/>
      <c r="G5" s="6"/>
      <c r="H5" s="6"/>
      <c r="I5" s="6"/>
      <c r="J5" s="6"/>
    </row>
    <row r="6" spans="1:10" ht="99">
      <c r="A6" s="25" t="s">
        <v>124</v>
      </c>
      <c r="B6" s="103" t="s">
        <v>124</v>
      </c>
      <c r="C6" s="104" t="s">
        <v>125</v>
      </c>
      <c r="D6" s="105" t="s">
        <v>48</v>
      </c>
      <c r="E6" s="128">
        <v>0.4</v>
      </c>
      <c r="F6" s="6"/>
      <c r="G6" s="6"/>
      <c r="H6" s="6"/>
      <c r="I6" s="6"/>
      <c r="J6" s="6"/>
    </row>
    <row r="7" spans="1:10" ht="66">
      <c r="A7" s="25" t="s">
        <v>127</v>
      </c>
      <c r="B7" s="106" t="s">
        <v>273</v>
      </c>
      <c r="C7" s="104" t="s">
        <v>128</v>
      </c>
      <c r="D7" s="105" t="s">
        <v>129</v>
      </c>
      <c r="E7" s="128">
        <v>0.6</v>
      </c>
      <c r="F7" s="6"/>
      <c r="G7" s="6"/>
      <c r="H7" s="6"/>
      <c r="I7" s="6"/>
      <c r="J7" s="6"/>
    </row>
    <row r="8" spans="1:10" ht="66">
      <c r="A8" s="25" t="s">
        <v>130</v>
      </c>
      <c r="B8" s="107" t="s">
        <v>274</v>
      </c>
      <c r="C8" s="104" t="s">
        <v>131</v>
      </c>
      <c r="D8" s="105" t="s">
        <v>303</v>
      </c>
      <c r="E8" s="128">
        <v>0.8</v>
      </c>
      <c r="F8" s="6"/>
      <c r="G8" s="6"/>
      <c r="H8" s="6"/>
      <c r="I8" s="6"/>
      <c r="J8" s="6"/>
    </row>
    <row r="9" spans="1:10" ht="66">
      <c r="A9" s="25" t="s">
        <v>132</v>
      </c>
      <c r="B9" s="108" t="s">
        <v>275</v>
      </c>
      <c r="C9" s="104" t="s">
        <v>133</v>
      </c>
      <c r="D9" s="105" t="s">
        <v>50</v>
      </c>
      <c r="E9" s="128">
        <v>1</v>
      </c>
      <c r="F9" s="6"/>
      <c r="G9" s="6"/>
      <c r="H9" s="6"/>
      <c r="I9" s="6"/>
      <c r="J9" s="6"/>
    </row>
    <row r="10" spans="1:10" ht="20.25">
      <c r="A10" s="25"/>
      <c r="B10" s="25"/>
      <c r="C10" s="26"/>
      <c r="D10" s="26"/>
      <c r="E10" s="127"/>
      <c r="F10" s="6"/>
      <c r="G10" s="6"/>
      <c r="H10" s="6"/>
      <c r="I10" s="6"/>
      <c r="J10" s="6"/>
    </row>
    <row r="11" spans="1:10" ht="60">
      <c r="A11" s="25"/>
      <c r="B11" s="24"/>
      <c r="C11" s="99" t="s">
        <v>120</v>
      </c>
      <c r="D11" s="99" t="s">
        <v>288</v>
      </c>
      <c r="E11" s="127"/>
      <c r="F11" s="6"/>
      <c r="G11" s="6"/>
      <c r="H11" s="6"/>
      <c r="I11" s="6"/>
      <c r="J11" s="6"/>
    </row>
    <row r="12" spans="1:10" ht="79.5" customHeight="1">
      <c r="A12" s="25"/>
      <c r="B12" s="100" t="s">
        <v>272</v>
      </c>
      <c r="C12" s="101" t="s">
        <v>123</v>
      </c>
      <c r="D12" s="135" t="s">
        <v>294</v>
      </c>
      <c r="E12" s="128">
        <v>0.2</v>
      </c>
      <c r="F12" s="6"/>
      <c r="G12" s="6"/>
      <c r="H12" s="6"/>
      <c r="I12" s="6"/>
      <c r="J12" s="6"/>
    </row>
    <row r="13" spans="1:10" ht="33">
      <c r="A13" s="25"/>
      <c r="B13" s="103" t="s">
        <v>124</v>
      </c>
      <c r="C13" s="104" t="s">
        <v>125</v>
      </c>
      <c r="D13" s="135" t="s">
        <v>295</v>
      </c>
      <c r="E13" s="128">
        <v>0.4</v>
      </c>
      <c r="F13" s="6"/>
      <c r="G13" s="6"/>
      <c r="H13" s="6"/>
      <c r="I13" s="6"/>
      <c r="J13" s="6"/>
    </row>
    <row r="14" spans="1:10" ht="33">
      <c r="A14" s="25"/>
      <c r="B14" s="106" t="s">
        <v>273</v>
      </c>
      <c r="C14" s="104" t="s">
        <v>128</v>
      </c>
      <c r="D14" s="135" t="s">
        <v>296</v>
      </c>
      <c r="E14" s="128">
        <v>0.6</v>
      </c>
      <c r="F14" s="6"/>
      <c r="G14" s="6"/>
      <c r="H14" s="6"/>
      <c r="I14" s="6"/>
      <c r="J14" s="6"/>
    </row>
    <row r="15" spans="1:10" ht="33">
      <c r="A15" s="25"/>
      <c r="B15" s="107" t="s">
        <v>274</v>
      </c>
      <c r="C15" s="104" t="s">
        <v>131</v>
      </c>
      <c r="D15" s="135" t="s">
        <v>297</v>
      </c>
      <c r="E15" s="128">
        <v>0.8</v>
      </c>
      <c r="F15" s="6"/>
      <c r="G15" s="6"/>
      <c r="H15" s="6"/>
      <c r="I15" s="6"/>
      <c r="J15" s="6"/>
    </row>
    <row r="16" spans="1:10" ht="46.5" customHeight="1">
      <c r="A16" s="25"/>
      <c r="B16" s="108" t="s">
        <v>275</v>
      </c>
      <c r="C16" s="104" t="s">
        <v>133</v>
      </c>
      <c r="D16" s="135" t="s">
        <v>298</v>
      </c>
      <c r="E16" s="128">
        <v>1</v>
      </c>
      <c r="F16" s="6"/>
      <c r="G16" s="6"/>
      <c r="H16" s="6"/>
      <c r="I16" s="6"/>
      <c r="J16" s="6"/>
    </row>
    <row r="17" spans="1:10" ht="20.25">
      <c r="A17" s="25"/>
      <c r="B17" s="25"/>
      <c r="C17" s="26"/>
      <c r="D17" s="26"/>
      <c r="E17" s="127"/>
      <c r="F17" s="6"/>
      <c r="G17" s="6"/>
      <c r="H17" s="6"/>
      <c r="I17" s="6"/>
      <c r="J17" s="6"/>
    </row>
    <row r="18" spans="1:10" ht="16.5">
      <c r="A18" s="25"/>
      <c r="B18" s="27"/>
      <c r="C18" s="27"/>
      <c r="D18" s="27"/>
      <c r="E18" s="127"/>
      <c r="F18" s="6"/>
      <c r="G18" s="6"/>
      <c r="H18" s="6"/>
      <c r="I18" s="6"/>
      <c r="J18" s="6"/>
    </row>
    <row r="19" spans="1:10" ht="60">
      <c r="A19" s="25"/>
      <c r="B19" s="24"/>
      <c r="C19" s="99" t="s">
        <v>120</v>
      </c>
      <c r="D19" s="99" t="s">
        <v>301</v>
      </c>
      <c r="E19" s="127"/>
      <c r="F19" s="6"/>
      <c r="G19" s="6"/>
      <c r="H19" s="6"/>
      <c r="I19" s="6"/>
      <c r="J19" s="6"/>
    </row>
    <row r="20" spans="1:10" ht="57.75" customHeight="1">
      <c r="A20" s="25"/>
      <c r="B20" s="100" t="s">
        <v>272</v>
      </c>
      <c r="C20" s="101" t="s">
        <v>123</v>
      </c>
      <c r="D20" s="135" t="s">
        <v>289</v>
      </c>
      <c r="E20" s="128">
        <v>0.2</v>
      </c>
      <c r="F20" s="6"/>
      <c r="G20" s="6"/>
      <c r="H20" s="6"/>
      <c r="I20" s="6"/>
      <c r="J20" s="6"/>
    </row>
    <row r="21" spans="1:10" ht="54" customHeight="1">
      <c r="A21" s="25"/>
      <c r="B21" s="103" t="s">
        <v>124</v>
      </c>
      <c r="C21" s="104" t="s">
        <v>125</v>
      </c>
      <c r="D21" s="135" t="s">
        <v>290</v>
      </c>
      <c r="E21" s="128">
        <v>0.4</v>
      </c>
      <c r="F21" s="6"/>
      <c r="G21" s="6"/>
      <c r="H21" s="6"/>
      <c r="I21" s="6"/>
      <c r="J21" s="6"/>
    </row>
    <row r="22" spans="1:10" ht="64.5" customHeight="1">
      <c r="A22" s="25"/>
      <c r="B22" s="106" t="s">
        <v>273</v>
      </c>
      <c r="C22" s="104" t="s">
        <v>128</v>
      </c>
      <c r="D22" s="135" t="s">
        <v>291</v>
      </c>
      <c r="E22" s="128">
        <v>0.6</v>
      </c>
      <c r="F22" s="6"/>
      <c r="G22" s="6"/>
      <c r="H22" s="6"/>
      <c r="I22" s="6"/>
      <c r="J22" s="6"/>
    </row>
    <row r="23" spans="1:10" ht="51.75" customHeight="1">
      <c r="A23" s="25"/>
      <c r="B23" s="107" t="s">
        <v>274</v>
      </c>
      <c r="C23" s="104" t="s">
        <v>131</v>
      </c>
      <c r="D23" s="135" t="s">
        <v>292</v>
      </c>
      <c r="E23" s="128">
        <v>0.8</v>
      </c>
      <c r="F23" s="6"/>
      <c r="G23" s="6"/>
      <c r="H23" s="6"/>
      <c r="I23" s="6"/>
      <c r="J23" s="6"/>
    </row>
    <row r="24" spans="1:10" ht="51.75" customHeight="1">
      <c r="A24" s="25"/>
      <c r="B24" s="108" t="s">
        <v>275</v>
      </c>
      <c r="C24" s="104" t="s">
        <v>133</v>
      </c>
      <c r="D24" s="135" t="s">
        <v>293</v>
      </c>
      <c r="E24" s="128">
        <v>1</v>
      </c>
      <c r="F24" s="6"/>
      <c r="G24" s="6"/>
      <c r="H24" s="6"/>
      <c r="I24" s="6"/>
      <c r="J24" s="6"/>
    </row>
    <row r="25" spans="1:10" ht="16.5">
      <c r="A25" s="25"/>
      <c r="B25" s="27"/>
      <c r="C25" s="27"/>
      <c r="D25" s="27"/>
      <c r="E25" s="127"/>
      <c r="F25" s="6"/>
      <c r="G25" s="6"/>
      <c r="H25" s="6"/>
      <c r="I25" s="6"/>
      <c r="J25" s="6"/>
    </row>
    <row r="26" spans="1:10" ht="16.5">
      <c r="A26" s="25"/>
      <c r="B26" s="27"/>
      <c r="C26" s="27"/>
      <c r="D26" s="27"/>
      <c r="E26" s="127"/>
      <c r="F26" s="6"/>
      <c r="G26" s="6"/>
      <c r="H26" s="6"/>
      <c r="I26" s="6"/>
      <c r="J26" s="6"/>
    </row>
    <row r="27" spans="1:10" ht="16.5">
      <c r="A27" s="25"/>
      <c r="B27" s="27"/>
      <c r="C27" s="27"/>
      <c r="D27" s="27"/>
      <c r="E27" s="127"/>
      <c r="F27" s="6"/>
      <c r="G27" s="6"/>
      <c r="H27" s="6"/>
      <c r="I27" s="6"/>
      <c r="J27" s="6"/>
    </row>
    <row r="28" spans="1:10" ht="16.5">
      <c r="A28" s="25"/>
      <c r="B28" s="27"/>
      <c r="C28" s="27"/>
      <c r="D28" s="27"/>
      <c r="E28" s="127"/>
      <c r="F28" s="6"/>
      <c r="G28" s="6"/>
      <c r="H28" s="6"/>
      <c r="I28" s="6"/>
      <c r="J28" s="6"/>
    </row>
    <row r="29" spans="1:10" ht="60">
      <c r="A29" s="25"/>
      <c r="B29" s="24"/>
      <c r="C29" s="99" t="s">
        <v>120</v>
      </c>
      <c r="D29" s="99" t="s">
        <v>299</v>
      </c>
      <c r="E29" s="127"/>
      <c r="F29" s="6"/>
      <c r="G29" s="6"/>
      <c r="H29" s="6"/>
      <c r="I29" s="6"/>
      <c r="J29" s="6"/>
    </row>
    <row r="30" spans="1:10" ht="75.75" customHeight="1">
      <c r="A30" s="25"/>
      <c r="B30" s="100" t="s">
        <v>272</v>
      </c>
      <c r="C30" s="101" t="s">
        <v>123</v>
      </c>
      <c r="D30" s="135" t="s">
        <v>306</v>
      </c>
      <c r="E30" s="128">
        <v>0.2</v>
      </c>
      <c r="F30" s="6"/>
      <c r="G30" s="6"/>
      <c r="H30" s="6"/>
      <c r="I30" s="6"/>
      <c r="J30" s="6"/>
    </row>
    <row r="31" spans="1:10" ht="65.25" customHeight="1">
      <c r="A31" s="25"/>
      <c r="B31" s="103" t="s">
        <v>124</v>
      </c>
      <c r="C31" s="104" t="s">
        <v>125</v>
      </c>
      <c r="D31" s="135" t="s">
        <v>307</v>
      </c>
      <c r="E31" s="128">
        <v>0.4</v>
      </c>
      <c r="F31" s="6"/>
      <c r="G31" s="6"/>
      <c r="H31" s="6"/>
      <c r="I31" s="6"/>
      <c r="J31" s="6"/>
    </row>
    <row r="32" spans="1:10" ht="57" customHeight="1">
      <c r="A32" s="25"/>
      <c r="B32" s="106" t="s">
        <v>273</v>
      </c>
      <c r="C32" s="104" t="s">
        <v>128</v>
      </c>
      <c r="D32" s="135" t="s">
        <v>300</v>
      </c>
      <c r="E32" s="128">
        <v>0.6</v>
      </c>
      <c r="F32" s="6"/>
      <c r="G32" s="6"/>
      <c r="H32" s="6"/>
      <c r="I32" s="6"/>
      <c r="J32" s="6"/>
    </row>
    <row r="33" spans="1:10" ht="66.75" customHeight="1">
      <c r="A33" s="25"/>
      <c r="B33" s="107" t="s">
        <v>274</v>
      </c>
      <c r="C33" s="104" t="s">
        <v>131</v>
      </c>
      <c r="D33" s="135" t="s">
        <v>308</v>
      </c>
      <c r="E33" s="128">
        <v>0.8</v>
      </c>
      <c r="F33" s="6"/>
      <c r="G33" s="6"/>
      <c r="H33" s="6"/>
      <c r="I33" s="6"/>
      <c r="J33" s="6"/>
    </row>
    <row r="34" spans="1:10" ht="79.5" customHeight="1">
      <c r="A34" s="25"/>
      <c r="B34" s="108" t="s">
        <v>275</v>
      </c>
      <c r="C34" s="104" t="s">
        <v>133</v>
      </c>
      <c r="D34" s="135" t="s">
        <v>309</v>
      </c>
      <c r="E34" s="128">
        <v>1</v>
      </c>
      <c r="F34" s="6"/>
      <c r="G34" s="6"/>
      <c r="H34" s="6"/>
      <c r="I34" s="6"/>
      <c r="J34" s="6"/>
    </row>
    <row r="35" spans="1:10">
      <c r="A35" s="25"/>
      <c r="B35" s="25"/>
      <c r="C35" s="25" t="s">
        <v>134</v>
      </c>
      <c r="D35" s="25" t="s">
        <v>135</v>
      </c>
      <c r="E35" s="127"/>
      <c r="F35" s="6"/>
      <c r="G35" s="6"/>
      <c r="H35" s="6"/>
      <c r="I35" s="6"/>
      <c r="J35" s="6"/>
    </row>
    <row r="36" spans="1:10">
      <c r="A36" s="25"/>
      <c r="B36" s="25"/>
      <c r="C36" s="25"/>
      <c r="D36" s="25"/>
      <c r="E36" s="127"/>
      <c r="F36" s="6"/>
      <c r="G36" s="6"/>
      <c r="H36" s="6"/>
      <c r="I36" s="6"/>
      <c r="J36" s="6"/>
    </row>
    <row r="37" spans="1:10">
      <c r="A37" s="25"/>
      <c r="B37" s="25"/>
      <c r="C37" s="25"/>
      <c r="D37" s="25"/>
      <c r="E37" s="127"/>
      <c r="F37" s="6"/>
      <c r="G37" s="6"/>
      <c r="H37" s="6"/>
      <c r="I37" s="6"/>
      <c r="J37" s="6"/>
    </row>
    <row r="38" spans="1:10" ht="60">
      <c r="A38" s="25"/>
      <c r="B38" s="24"/>
      <c r="C38" s="99" t="s">
        <v>120</v>
      </c>
      <c r="D38" s="99" t="s">
        <v>324</v>
      </c>
      <c r="E38" s="127"/>
      <c r="F38" s="6"/>
      <c r="G38" s="6"/>
      <c r="H38" s="6"/>
      <c r="I38" s="6"/>
      <c r="J38" s="6"/>
    </row>
    <row r="39" spans="1:10" ht="99">
      <c r="A39" s="25"/>
      <c r="B39" s="100" t="s">
        <v>272</v>
      </c>
      <c r="C39" s="101" t="s">
        <v>123</v>
      </c>
      <c r="D39" s="136" t="s">
        <v>320</v>
      </c>
      <c r="E39" s="128">
        <v>0.2</v>
      </c>
      <c r="F39" s="6"/>
      <c r="G39" s="6"/>
      <c r="H39" s="6"/>
      <c r="I39" s="6"/>
      <c r="J39" s="6"/>
    </row>
    <row r="40" spans="1:10" ht="99">
      <c r="A40" s="25"/>
      <c r="B40" s="103" t="s">
        <v>124</v>
      </c>
      <c r="C40" s="104" t="s">
        <v>125</v>
      </c>
      <c r="D40" s="136" t="s">
        <v>321</v>
      </c>
      <c r="E40" s="128">
        <v>0.4</v>
      </c>
      <c r="F40" s="6"/>
      <c r="G40" s="6"/>
      <c r="H40" s="6"/>
      <c r="I40" s="6"/>
      <c r="J40" s="6"/>
    </row>
    <row r="41" spans="1:10" ht="99">
      <c r="A41" s="25"/>
      <c r="B41" s="106" t="s">
        <v>273</v>
      </c>
      <c r="C41" s="104" t="s">
        <v>128</v>
      </c>
      <c r="D41" s="136" t="s">
        <v>322</v>
      </c>
      <c r="E41" s="128">
        <v>0.6</v>
      </c>
      <c r="F41" s="6"/>
      <c r="G41" s="6"/>
      <c r="H41" s="6"/>
      <c r="I41" s="6"/>
      <c r="J41" s="6"/>
    </row>
    <row r="42" spans="1:10" ht="99">
      <c r="A42" s="25"/>
      <c r="B42" s="107" t="s">
        <v>274</v>
      </c>
      <c r="C42" s="104" t="s">
        <v>131</v>
      </c>
      <c r="D42" s="136" t="s">
        <v>323</v>
      </c>
      <c r="E42" s="128">
        <v>0.8</v>
      </c>
      <c r="F42" s="6"/>
      <c r="G42" s="6"/>
      <c r="H42" s="6"/>
      <c r="I42" s="6"/>
      <c r="J42" s="6"/>
    </row>
    <row r="43" spans="1:10" ht="99">
      <c r="A43" s="25"/>
      <c r="B43" s="108" t="s">
        <v>275</v>
      </c>
      <c r="C43" s="104" t="s">
        <v>133</v>
      </c>
      <c r="D43" s="136" t="s">
        <v>325</v>
      </c>
      <c r="E43" s="128">
        <v>1</v>
      </c>
      <c r="F43" s="6"/>
      <c r="G43" s="6"/>
      <c r="H43" s="6"/>
      <c r="I43" s="6"/>
      <c r="J43" s="6"/>
    </row>
    <row r="44" spans="1:10">
      <c r="A44" s="25"/>
      <c r="B44" s="25"/>
      <c r="C44" s="25"/>
      <c r="D44" s="25"/>
      <c r="E44" s="127"/>
      <c r="F44" s="6"/>
      <c r="G44" s="6"/>
      <c r="H44" s="6"/>
      <c r="I44" s="6"/>
      <c r="J44" s="6"/>
    </row>
    <row r="45" spans="1:10" ht="56.25" customHeight="1">
      <c r="A45" s="25"/>
      <c r="B45" s="25"/>
      <c r="C45" s="25"/>
      <c r="D45" s="99" t="s">
        <v>287</v>
      </c>
      <c r="E45" s="127"/>
      <c r="F45" s="6"/>
      <c r="G45" s="6"/>
      <c r="H45" s="6"/>
      <c r="I45" s="6"/>
      <c r="J45" s="6"/>
    </row>
    <row r="46" spans="1:10" ht="94.5" customHeight="1">
      <c r="A46" s="25"/>
      <c r="B46" s="107" t="s">
        <v>274</v>
      </c>
      <c r="C46" s="25"/>
      <c r="D46" s="105" t="s">
        <v>380</v>
      </c>
      <c r="E46" s="128">
        <v>0.8</v>
      </c>
      <c r="F46" s="6"/>
      <c r="G46" s="6"/>
      <c r="H46" s="6"/>
      <c r="I46" s="6"/>
      <c r="J46" s="6"/>
    </row>
    <row r="47" spans="1:10" ht="105.75" customHeight="1">
      <c r="A47" s="25"/>
      <c r="B47" s="108" t="s">
        <v>275</v>
      </c>
      <c r="C47" s="26"/>
      <c r="D47" s="105" t="s">
        <v>376</v>
      </c>
      <c r="E47" s="128">
        <v>1</v>
      </c>
      <c r="F47" s="6"/>
      <c r="G47" s="6"/>
      <c r="H47" s="6"/>
      <c r="I47" s="6"/>
      <c r="J47" s="6"/>
    </row>
    <row r="48" spans="1:10">
      <c r="A48" s="25"/>
      <c r="B48" s="22"/>
      <c r="C48" s="22"/>
      <c r="D48" s="22"/>
      <c r="E48" s="127"/>
      <c r="F48" s="6"/>
      <c r="G48" s="6"/>
      <c r="H48" s="6"/>
      <c r="I48" s="6"/>
      <c r="J48" s="6"/>
    </row>
    <row r="49" spans="1:10">
      <c r="A49" s="25"/>
      <c r="B49" s="22"/>
      <c r="C49" s="22"/>
      <c r="D49" s="22"/>
      <c r="E49" s="127"/>
      <c r="F49" s="6"/>
      <c r="G49" s="6"/>
      <c r="H49" s="6"/>
      <c r="I49" s="6"/>
      <c r="J49" s="6"/>
    </row>
    <row r="50" spans="1:10" ht="20.25">
      <c r="A50" s="25"/>
      <c r="B50" s="25"/>
      <c r="C50" s="26"/>
      <c r="D50" s="26"/>
      <c r="E50" s="127"/>
      <c r="F50" s="6"/>
      <c r="G50" s="6"/>
      <c r="H50" s="6"/>
      <c r="I50" s="6"/>
      <c r="J50" s="6"/>
    </row>
    <row r="51" spans="1:10" ht="46.5" customHeight="1">
      <c r="A51" s="25"/>
      <c r="B51" s="25"/>
      <c r="C51" s="25"/>
      <c r="D51" s="99" t="s">
        <v>386</v>
      </c>
      <c r="E51" s="127"/>
      <c r="F51" s="6"/>
      <c r="G51" s="6"/>
      <c r="H51" s="6"/>
      <c r="I51" s="6"/>
      <c r="J51" s="6"/>
    </row>
    <row r="52" spans="1:10" ht="90" customHeight="1">
      <c r="A52" s="25"/>
      <c r="B52" s="107" t="s">
        <v>274</v>
      </c>
      <c r="C52" s="25"/>
      <c r="D52" s="105" t="s">
        <v>304</v>
      </c>
      <c r="E52" s="128">
        <v>0.8</v>
      </c>
      <c r="F52" s="6"/>
      <c r="G52" s="6"/>
      <c r="H52" s="6"/>
      <c r="I52" s="6"/>
      <c r="J52" s="6"/>
    </row>
    <row r="53" spans="1:10" ht="66">
      <c r="A53" s="25"/>
      <c r="B53" s="108" t="s">
        <v>275</v>
      </c>
      <c r="C53" s="26"/>
      <c r="D53" s="105" t="s">
        <v>305</v>
      </c>
      <c r="E53" s="128">
        <v>1</v>
      </c>
      <c r="F53" s="6"/>
      <c r="G53" s="6"/>
      <c r="H53" s="6"/>
      <c r="I53" s="6"/>
      <c r="J53" s="6"/>
    </row>
    <row r="54" spans="1:10" ht="20.25">
      <c r="A54" s="25"/>
      <c r="B54" s="25"/>
      <c r="C54" s="26"/>
      <c r="D54" s="26"/>
      <c r="E54" s="127"/>
      <c r="F54" s="6"/>
      <c r="G54" s="6"/>
      <c r="H54" s="6"/>
      <c r="I54" s="6"/>
      <c r="J54" s="6"/>
    </row>
    <row r="55" spans="1:10" ht="20.25">
      <c r="A55" s="25"/>
      <c r="B55" s="25"/>
      <c r="C55" s="26"/>
      <c r="D55" s="26"/>
      <c r="E55" s="127"/>
      <c r="F55" s="6"/>
      <c r="G55" s="6"/>
      <c r="H55" s="6"/>
      <c r="I55" s="6"/>
      <c r="J55" s="6"/>
    </row>
    <row r="56" spans="1:10" ht="20.25">
      <c r="A56" s="25"/>
      <c r="B56" s="25"/>
      <c r="C56" s="26"/>
      <c r="D56" s="26"/>
      <c r="E56" s="127"/>
      <c r="F56" s="6"/>
      <c r="G56" s="6"/>
      <c r="H56" s="6"/>
      <c r="I56" s="6"/>
      <c r="J56" s="6"/>
    </row>
    <row r="57" spans="1:10" ht="20.25">
      <c r="A57" s="25"/>
      <c r="B57" s="25"/>
      <c r="C57" s="26"/>
      <c r="D57" s="26"/>
      <c r="E57" s="127"/>
      <c r="F57" s="6"/>
      <c r="G57" s="6"/>
      <c r="H57" s="6"/>
      <c r="I57" s="6"/>
      <c r="J57" s="6"/>
    </row>
    <row r="58" spans="1:10" ht="20.25">
      <c r="A58" s="25"/>
      <c r="B58" s="25"/>
      <c r="C58" s="26"/>
      <c r="D58" s="26"/>
      <c r="E58" s="127"/>
      <c r="F58" s="6"/>
      <c r="G58" s="6"/>
      <c r="H58" s="6"/>
      <c r="I58" s="6"/>
      <c r="J58" s="6"/>
    </row>
    <row r="59" spans="1:10" ht="20.25">
      <c r="A59" s="25"/>
      <c r="B59" s="25"/>
      <c r="C59" s="26"/>
      <c r="D59" s="26"/>
      <c r="E59" s="127"/>
      <c r="F59" s="6"/>
      <c r="G59" s="6"/>
      <c r="H59" s="6"/>
      <c r="I59" s="6"/>
      <c r="J59" s="6"/>
    </row>
    <row r="60" spans="1:10" ht="20.25">
      <c r="A60" s="25"/>
      <c r="B60" s="25"/>
      <c r="C60" s="26"/>
      <c r="D60" s="26"/>
      <c r="E60" s="127"/>
      <c r="F60" s="6"/>
      <c r="G60" s="6"/>
      <c r="H60" s="6"/>
      <c r="I60" s="6"/>
      <c r="J60" s="6"/>
    </row>
    <row r="61" spans="1:10" ht="20.25">
      <c r="A61" s="25"/>
      <c r="B61" s="25"/>
      <c r="C61" s="26"/>
      <c r="D61" s="26"/>
      <c r="E61" s="127"/>
      <c r="F61" s="6"/>
      <c r="G61" s="6"/>
      <c r="H61" s="6"/>
      <c r="I61" s="6"/>
      <c r="J61" s="6"/>
    </row>
    <row r="62" spans="1:10" ht="20.25">
      <c r="A62" s="25"/>
      <c r="B62" s="25"/>
      <c r="C62" s="26"/>
      <c r="D62" s="26"/>
      <c r="E62" s="127"/>
      <c r="F62" s="6"/>
      <c r="G62" s="6"/>
      <c r="H62" s="6"/>
      <c r="I62" s="6"/>
      <c r="J62" s="6"/>
    </row>
    <row r="63" spans="1:10" ht="20.25">
      <c r="A63" s="25"/>
      <c r="B63" s="25"/>
      <c r="C63" s="26"/>
      <c r="D63" s="26"/>
      <c r="E63" s="127"/>
      <c r="F63" s="6"/>
      <c r="G63" s="6"/>
      <c r="H63" s="6"/>
      <c r="I63" s="6"/>
      <c r="J63" s="6"/>
    </row>
    <row r="64" spans="1:10" ht="20.25">
      <c r="A64" s="25"/>
      <c r="B64" s="25"/>
      <c r="C64" s="26"/>
      <c r="D64" s="26"/>
      <c r="E64" s="127"/>
      <c r="F64" s="6"/>
      <c r="G64" s="6"/>
      <c r="H64" s="6"/>
      <c r="I64" s="6"/>
      <c r="J64" s="6"/>
    </row>
    <row r="65" spans="1:10" ht="20.25">
      <c r="A65" s="25"/>
      <c r="B65" s="25"/>
      <c r="C65" s="26"/>
      <c r="D65" s="26"/>
      <c r="E65" s="127"/>
      <c r="F65" s="6"/>
      <c r="G65" s="6"/>
      <c r="H65" s="6"/>
      <c r="I65" s="6"/>
      <c r="J65" s="6"/>
    </row>
    <row r="66" spans="1:10" ht="20.25">
      <c r="A66" s="25"/>
      <c r="B66" s="25"/>
      <c r="C66" s="26"/>
      <c r="D66" s="26"/>
      <c r="E66" s="127"/>
      <c r="F66" s="6"/>
      <c r="G66" s="6"/>
      <c r="H66" s="6"/>
      <c r="I66" s="6"/>
      <c r="J66" s="6"/>
    </row>
    <row r="67" spans="1:10" ht="20.25">
      <c r="A67" s="25"/>
      <c r="B67" s="25"/>
      <c r="C67" s="26"/>
      <c r="D67" s="26"/>
      <c r="E67" s="127"/>
      <c r="F67" s="6"/>
      <c r="G67" s="6"/>
      <c r="H67" s="6"/>
      <c r="I67" s="6"/>
      <c r="J67" s="6"/>
    </row>
    <row r="68" spans="1:10" ht="20.25">
      <c r="A68" s="25"/>
      <c r="B68" s="25"/>
      <c r="C68" s="26"/>
      <c r="D68" s="26"/>
      <c r="E68" s="127"/>
      <c r="F68" s="6"/>
      <c r="G68" s="6"/>
      <c r="H68" s="6"/>
      <c r="I68" s="6"/>
      <c r="J68" s="6"/>
    </row>
    <row r="69" spans="1:10" ht="20.25">
      <c r="A69" s="25"/>
      <c r="B69" s="25"/>
      <c r="C69" s="26"/>
      <c r="D69" s="26"/>
      <c r="E69" s="127"/>
      <c r="F69" s="6"/>
      <c r="G69" s="6"/>
      <c r="H69" s="6"/>
      <c r="I69" s="6"/>
      <c r="J69" s="6"/>
    </row>
    <row r="70" spans="1:10" ht="20.25">
      <c r="A70" s="25"/>
      <c r="B70" s="25"/>
      <c r="C70" s="26"/>
      <c r="D70" s="26"/>
      <c r="E70" s="127"/>
      <c r="F70" s="6"/>
      <c r="G70" s="6"/>
      <c r="H70" s="6"/>
      <c r="I70" s="6"/>
      <c r="J70" s="6"/>
    </row>
    <row r="71" spans="1:10" ht="20.25">
      <c r="A71" s="25"/>
      <c r="B71" s="25"/>
      <c r="C71" s="26"/>
      <c r="D71" s="26"/>
      <c r="E71" s="127"/>
      <c r="F71" s="6"/>
      <c r="G71" s="6"/>
      <c r="H71" s="6"/>
      <c r="I71" s="6"/>
      <c r="J71" s="6"/>
    </row>
    <row r="72" spans="1:10" ht="20.25">
      <c r="A72" s="25"/>
      <c r="B72" s="25"/>
      <c r="C72" s="26"/>
      <c r="D72" s="26"/>
      <c r="E72" s="127"/>
      <c r="F72" s="6"/>
      <c r="G72" s="6"/>
      <c r="H72" s="6"/>
      <c r="I72" s="6"/>
      <c r="J72" s="6"/>
    </row>
    <row r="73" spans="1:10" ht="20.25">
      <c r="A73" s="25"/>
      <c r="B73" s="25"/>
      <c r="C73" s="26"/>
      <c r="D73" s="26"/>
      <c r="E73" s="127"/>
      <c r="F73" s="6"/>
      <c r="G73" s="6"/>
      <c r="H73" s="6"/>
      <c r="I73" s="6"/>
      <c r="J73" s="6"/>
    </row>
    <row r="74" spans="1:10" ht="20.25">
      <c r="A74" s="25"/>
      <c r="B74" s="25"/>
      <c r="C74" s="26"/>
      <c r="D74" s="26"/>
      <c r="E74" s="127"/>
      <c r="F74" s="6"/>
      <c r="G74" s="6"/>
      <c r="H74" s="6"/>
      <c r="I74" s="6"/>
      <c r="J74" s="6"/>
    </row>
    <row r="75" spans="1:10" ht="20.25">
      <c r="A75" s="25"/>
      <c r="B75" s="25"/>
      <c r="C75" s="26"/>
      <c r="D75" s="26"/>
      <c r="E75" s="127"/>
      <c r="F75" s="6"/>
      <c r="G75" s="6"/>
      <c r="H75" s="6"/>
      <c r="I75" s="6"/>
      <c r="J75" s="6"/>
    </row>
    <row r="76" spans="1:10" ht="20.25">
      <c r="A76" s="25"/>
      <c r="B76" s="25"/>
      <c r="C76" s="26"/>
      <c r="D76" s="26"/>
      <c r="E76" s="127"/>
      <c r="F76" s="6"/>
      <c r="G76" s="6"/>
      <c r="H76" s="6"/>
      <c r="I76" s="6"/>
      <c r="J76" s="6"/>
    </row>
    <row r="77" spans="1:10" ht="20.25">
      <c r="A77" s="25"/>
      <c r="B77" s="25"/>
      <c r="C77" s="26"/>
      <c r="D77" s="26"/>
      <c r="E77" s="127"/>
      <c r="F77" s="6"/>
      <c r="G77" s="6"/>
      <c r="H77" s="6"/>
      <c r="I77" s="6"/>
      <c r="J77" s="6"/>
    </row>
    <row r="78" spans="1:10" ht="20.25">
      <c r="A78" s="25"/>
      <c r="B78" s="25"/>
      <c r="C78" s="26"/>
      <c r="D78" s="26"/>
      <c r="E78" s="127"/>
      <c r="F78" s="6"/>
      <c r="G78" s="6"/>
      <c r="H78" s="6"/>
      <c r="I78" s="6"/>
      <c r="J78" s="6"/>
    </row>
    <row r="79" spans="1:10" ht="20.25">
      <c r="A79" s="25"/>
      <c r="B79" s="25"/>
      <c r="C79" s="26"/>
      <c r="D79" s="26"/>
      <c r="E79" s="127"/>
      <c r="F79" s="6"/>
      <c r="G79" s="6"/>
      <c r="H79" s="6"/>
      <c r="I79" s="6"/>
      <c r="J79" s="6"/>
    </row>
    <row r="80" spans="1:10" s="109" customFormat="1" ht="20.25">
      <c r="A80" s="110"/>
      <c r="B80" s="110"/>
      <c r="C80" s="111"/>
      <c r="D80" s="111"/>
      <c r="E80" s="129"/>
    </row>
    <row r="81" spans="1:5" s="109" customFormat="1" ht="20.25">
      <c r="A81" s="110"/>
      <c r="B81" s="110"/>
      <c r="C81" s="111"/>
      <c r="D81" s="111"/>
      <c r="E81" s="129"/>
    </row>
    <row r="82" spans="1:5" s="109" customFormat="1" ht="20.25">
      <c r="A82" s="110"/>
      <c r="B82" s="110"/>
      <c r="C82" s="111"/>
      <c r="D82" s="111"/>
      <c r="E82" s="129"/>
    </row>
    <row r="83" spans="1:5" s="109" customFormat="1" ht="20.25">
      <c r="A83" s="110"/>
      <c r="B83" s="110"/>
      <c r="C83" s="111"/>
      <c r="D83" s="111"/>
      <c r="E83" s="129"/>
    </row>
    <row r="84" spans="1:5" s="109" customFormat="1" ht="20.25">
      <c r="A84" s="110"/>
      <c r="B84" s="110"/>
      <c r="C84" s="111"/>
      <c r="D84" s="111"/>
      <c r="E84" s="129"/>
    </row>
    <row r="85" spans="1:5" s="109" customFormat="1" ht="20.25">
      <c r="A85" s="110"/>
      <c r="B85" s="110"/>
      <c r="C85" s="111"/>
      <c r="D85" s="111"/>
      <c r="E85" s="129"/>
    </row>
    <row r="86" spans="1:5" s="109" customFormat="1" ht="20.25">
      <c r="A86" s="110"/>
      <c r="B86" s="110"/>
      <c r="C86" s="111"/>
      <c r="D86" s="111"/>
      <c r="E86" s="129"/>
    </row>
    <row r="87" spans="1:5" s="109" customFormat="1" ht="20.25">
      <c r="A87" s="110"/>
      <c r="B87" s="110"/>
      <c r="C87" s="111"/>
      <c r="D87" s="111"/>
      <c r="E87" s="129"/>
    </row>
    <row r="88" spans="1:5" s="109" customFormat="1" ht="20.25">
      <c r="A88" s="110"/>
      <c r="B88" s="110"/>
      <c r="C88" s="111"/>
      <c r="D88" s="111"/>
      <c r="E88" s="129"/>
    </row>
    <row r="89" spans="1:5" s="109" customFormat="1" ht="20.25">
      <c r="A89" s="110"/>
      <c r="B89" s="110"/>
      <c r="C89" s="111"/>
      <c r="D89" s="111"/>
      <c r="E89" s="129"/>
    </row>
    <row r="90" spans="1:5" s="109" customFormat="1" ht="20.25">
      <c r="A90" s="110"/>
      <c r="B90" s="110"/>
      <c r="C90" s="111"/>
      <c r="D90" s="111"/>
      <c r="E90" s="129"/>
    </row>
    <row r="91" spans="1:5" s="109" customFormat="1" ht="20.25">
      <c r="A91" s="110"/>
      <c r="B91" s="110"/>
      <c r="C91" s="111"/>
      <c r="D91" s="111"/>
      <c r="E91" s="129"/>
    </row>
    <row r="92" spans="1:5" s="109" customFormat="1" ht="20.25">
      <c r="A92" s="110"/>
      <c r="B92" s="110"/>
      <c r="C92" s="111"/>
      <c r="D92" s="111"/>
      <c r="E92" s="129"/>
    </row>
    <row r="93" spans="1:5" s="109" customFormat="1" ht="20.25">
      <c r="A93" s="110"/>
      <c r="B93" s="110"/>
      <c r="C93" s="111"/>
      <c r="D93" s="111"/>
      <c r="E93" s="129"/>
    </row>
    <row r="94" spans="1:5" s="109" customFormat="1" ht="20.25">
      <c r="A94" s="110"/>
      <c r="B94" s="110"/>
      <c r="C94" s="111"/>
      <c r="D94" s="111"/>
      <c r="E94" s="129"/>
    </row>
    <row r="95" spans="1:5" s="109" customFormat="1" ht="20.25">
      <c r="A95" s="110"/>
      <c r="B95" s="110"/>
      <c r="C95" s="111"/>
      <c r="D95" s="111"/>
      <c r="E95" s="129"/>
    </row>
    <row r="96" spans="1:5" s="109" customFormat="1" ht="20.25">
      <c r="A96" s="110"/>
      <c r="B96" s="110"/>
      <c r="C96" s="111"/>
      <c r="D96" s="111"/>
      <c r="E96" s="129"/>
    </row>
    <row r="97" spans="1:5" s="109" customFormat="1" ht="20.25">
      <c r="A97" s="110"/>
      <c r="B97" s="110"/>
      <c r="C97" s="111"/>
      <c r="D97" s="111"/>
      <c r="E97" s="129"/>
    </row>
    <row r="98" spans="1:5" s="109" customFormat="1" ht="20.25">
      <c r="A98" s="110"/>
      <c r="B98" s="110"/>
      <c r="C98" s="111"/>
      <c r="D98" s="111"/>
      <c r="E98" s="129"/>
    </row>
    <row r="99" spans="1:5" s="109" customFormat="1" ht="20.25">
      <c r="A99" s="110"/>
      <c r="B99" s="110"/>
      <c r="C99" s="111"/>
      <c r="D99" s="111"/>
      <c r="E99" s="129"/>
    </row>
    <row r="100" spans="1:5" s="109" customFormat="1" ht="20.25">
      <c r="A100" s="110"/>
      <c r="B100" s="110"/>
      <c r="C100" s="111"/>
      <c r="D100" s="111"/>
      <c r="E100" s="129"/>
    </row>
    <row r="101" spans="1:5" s="109" customFormat="1" ht="20.25">
      <c r="A101" s="110"/>
      <c r="B101" s="110"/>
      <c r="C101" s="111"/>
      <c r="D101" s="111"/>
      <c r="E101" s="129"/>
    </row>
    <row r="102" spans="1:5" s="109" customFormat="1" ht="20.25">
      <c r="A102" s="110"/>
      <c r="B102" s="110"/>
      <c r="C102" s="111"/>
      <c r="D102" s="111"/>
      <c r="E102" s="129"/>
    </row>
    <row r="103" spans="1:5" s="109" customFormat="1" ht="20.25">
      <c r="A103" s="110"/>
      <c r="B103" s="110"/>
      <c r="C103" s="111"/>
      <c r="D103" s="111"/>
      <c r="E103" s="129"/>
    </row>
    <row r="104" spans="1:5" s="109" customFormat="1" ht="20.25">
      <c r="A104" s="110"/>
      <c r="B104" s="110"/>
      <c r="C104" s="111"/>
      <c r="D104" s="111"/>
      <c r="E104" s="129"/>
    </row>
    <row r="105" spans="1:5" s="109" customFormat="1" ht="20.25">
      <c r="A105" s="110"/>
      <c r="B105" s="110"/>
      <c r="C105" s="111"/>
      <c r="D105" s="111"/>
      <c r="E105" s="129"/>
    </row>
    <row r="106" spans="1:5" s="109" customFormat="1" ht="20.25">
      <c r="A106" s="110"/>
      <c r="B106" s="110"/>
      <c r="C106" s="111"/>
      <c r="D106" s="111"/>
      <c r="E106" s="129"/>
    </row>
    <row r="107" spans="1:5" s="109" customFormat="1" ht="20.25">
      <c r="A107" s="110"/>
      <c r="B107" s="110"/>
      <c r="C107" s="111"/>
      <c r="D107" s="111"/>
      <c r="E107" s="129"/>
    </row>
    <row r="108" spans="1:5" s="109" customFormat="1" ht="20.25">
      <c r="A108" s="110"/>
      <c r="B108" s="110"/>
      <c r="C108" s="111"/>
      <c r="D108" s="111"/>
      <c r="E108" s="129"/>
    </row>
    <row r="109" spans="1:5" s="109" customFormat="1" ht="20.25">
      <c r="A109" s="110"/>
      <c r="B109" s="110"/>
      <c r="C109" s="111"/>
      <c r="D109" s="111"/>
      <c r="E109" s="129"/>
    </row>
    <row r="110" spans="1:5" s="109" customFormat="1" ht="20.25">
      <c r="A110" s="110"/>
      <c r="B110" s="110"/>
      <c r="C110" s="111"/>
      <c r="D110" s="111"/>
      <c r="E110" s="129"/>
    </row>
    <row r="111" spans="1:5" s="109" customFormat="1" ht="20.25">
      <c r="A111" s="110"/>
      <c r="B111" s="110"/>
      <c r="C111" s="111"/>
      <c r="D111" s="111"/>
      <c r="E111" s="129"/>
    </row>
    <row r="112" spans="1:5" s="109" customFormat="1" ht="20.25">
      <c r="A112" s="110"/>
      <c r="B112" s="110"/>
      <c r="C112" s="111"/>
      <c r="D112" s="111"/>
      <c r="E112" s="129"/>
    </row>
    <row r="113" spans="1:5" s="109" customFormat="1" ht="20.25">
      <c r="A113" s="110"/>
      <c r="B113" s="110"/>
      <c r="C113" s="111"/>
      <c r="D113" s="111"/>
      <c r="E113" s="129"/>
    </row>
    <row r="114" spans="1:5" s="109" customFormat="1" ht="20.25">
      <c r="A114" s="110"/>
      <c r="B114" s="110"/>
      <c r="C114" s="111"/>
      <c r="D114" s="111"/>
      <c r="E114" s="129"/>
    </row>
    <row r="115" spans="1:5" s="109" customFormat="1" ht="20.25">
      <c r="A115" s="110"/>
      <c r="B115" s="110"/>
      <c r="C115" s="111"/>
      <c r="D115" s="111"/>
      <c r="E115" s="129"/>
    </row>
    <row r="116" spans="1:5" s="109" customFormat="1" ht="20.25">
      <c r="A116" s="110"/>
      <c r="B116" s="110"/>
      <c r="C116" s="111"/>
      <c r="D116" s="111"/>
      <c r="E116" s="129"/>
    </row>
    <row r="117" spans="1:5" s="109" customFormat="1" ht="20.25">
      <c r="A117" s="110"/>
      <c r="B117" s="110"/>
      <c r="C117" s="111"/>
      <c r="D117" s="111"/>
      <c r="E117" s="129"/>
    </row>
    <row r="118" spans="1:5" s="109" customFormat="1" ht="20.25">
      <c r="A118" s="110"/>
      <c r="B118" s="110"/>
      <c r="C118" s="111"/>
      <c r="D118" s="111"/>
      <c r="E118" s="129"/>
    </row>
    <row r="119" spans="1:5" s="109" customFormat="1" ht="20.25">
      <c r="A119" s="110"/>
      <c r="B119" s="110"/>
      <c r="C119" s="111"/>
      <c r="D119" s="111"/>
      <c r="E119" s="129"/>
    </row>
    <row r="120" spans="1:5" s="109" customFormat="1" ht="20.25">
      <c r="A120" s="110"/>
      <c r="B120" s="110"/>
      <c r="C120" s="111"/>
      <c r="D120" s="111"/>
      <c r="E120" s="129"/>
    </row>
    <row r="121" spans="1:5" s="109" customFormat="1" ht="20.25">
      <c r="A121" s="110"/>
      <c r="B121" s="110"/>
      <c r="C121" s="111"/>
      <c r="D121" s="111"/>
      <c r="E121" s="129"/>
    </row>
    <row r="122" spans="1:5" s="109" customFormat="1" ht="20.25">
      <c r="A122" s="110"/>
      <c r="B122" s="110"/>
      <c r="C122" s="111"/>
      <c r="D122" s="111"/>
      <c r="E122" s="129"/>
    </row>
    <row r="123" spans="1:5" s="109" customFormat="1" ht="20.25">
      <c r="A123" s="110"/>
      <c r="B123" s="110"/>
      <c r="C123" s="111"/>
      <c r="D123" s="111"/>
      <c r="E123" s="129"/>
    </row>
    <row r="124" spans="1:5" s="109" customFormat="1" ht="20.25">
      <c r="A124" s="110"/>
      <c r="B124" s="110"/>
      <c r="C124" s="111"/>
      <c r="D124" s="111"/>
      <c r="E124" s="129"/>
    </row>
    <row r="125" spans="1:5" s="109" customFormat="1" ht="20.25">
      <c r="A125" s="110"/>
      <c r="B125" s="110"/>
      <c r="C125" s="111"/>
      <c r="D125" s="111"/>
      <c r="E125" s="129"/>
    </row>
    <row r="126" spans="1:5" s="109" customFormat="1" ht="20.25">
      <c r="A126" s="110"/>
      <c r="B126" s="110"/>
      <c r="C126" s="111"/>
      <c r="D126" s="111"/>
      <c r="E126" s="129"/>
    </row>
    <row r="127" spans="1:5" s="109" customFormat="1" ht="20.25">
      <c r="A127" s="110"/>
      <c r="B127" s="110"/>
      <c r="C127" s="111"/>
      <c r="D127" s="111"/>
      <c r="E127" s="129"/>
    </row>
    <row r="128" spans="1:5" s="109" customFormat="1" ht="20.25">
      <c r="A128" s="110"/>
      <c r="B128" s="110"/>
      <c r="C128" s="111"/>
      <c r="D128" s="111"/>
      <c r="E128" s="129"/>
    </row>
    <row r="129" spans="1:5" s="109" customFormat="1" ht="20.25">
      <c r="A129" s="110"/>
      <c r="B129" s="110"/>
      <c r="C129" s="111"/>
      <c r="D129" s="111"/>
      <c r="E129" s="129"/>
    </row>
    <row r="130" spans="1:5" s="109" customFormat="1" ht="20.25">
      <c r="A130" s="110"/>
      <c r="B130" s="110"/>
      <c r="C130" s="111"/>
      <c r="D130" s="111"/>
      <c r="E130" s="129"/>
    </row>
    <row r="131" spans="1:5" s="109" customFormat="1" ht="20.25">
      <c r="A131" s="110"/>
      <c r="B131" s="110"/>
      <c r="C131" s="111"/>
      <c r="D131" s="111"/>
      <c r="E131" s="129"/>
    </row>
    <row r="132" spans="1:5" s="109" customFormat="1" ht="20.25">
      <c r="A132" s="110"/>
      <c r="B132" s="110"/>
      <c r="C132" s="111"/>
      <c r="D132" s="111"/>
      <c r="E132" s="129"/>
    </row>
    <row r="133" spans="1:5" s="109" customFormat="1" ht="20.25">
      <c r="A133" s="110"/>
      <c r="B133" s="110"/>
      <c r="C133" s="111"/>
      <c r="D133" s="111"/>
      <c r="E133" s="129"/>
    </row>
    <row r="134" spans="1:5" s="109" customFormat="1" ht="20.25">
      <c r="A134" s="110"/>
      <c r="B134" s="110"/>
      <c r="C134" s="111"/>
      <c r="D134" s="111"/>
      <c r="E134" s="129"/>
    </row>
    <row r="135" spans="1:5" s="109" customFormat="1" ht="20.25">
      <c r="A135" s="110"/>
      <c r="B135" s="110"/>
      <c r="C135" s="111"/>
      <c r="D135" s="111"/>
      <c r="E135" s="129"/>
    </row>
    <row r="136" spans="1:5" s="109" customFormat="1" ht="20.25">
      <c r="A136" s="110"/>
      <c r="B136" s="110"/>
      <c r="C136" s="111"/>
      <c r="D136" s="111"/>
      <c r="E136" s="129"/>
    </row>
    <row r="137" spans="1:5" s="109" customFormat="1" ht="20.25">
      <c r="A137" s="110"/>
      <c r="B137" s="110"/>
      <c r="C137" s="111"/>
      <c r="D137" s="111"/>
      <c r="E137" s="129"/>
    </row>
    <row r="138" spans="1:5" s="109" customFormat="1" ht="20.25">
      <c r="A138" s="110"/>
      <c r="B138" s="110"/>
      <c r="C138" s="111"/>
      <c r="D138" s="111"/>
      <c r="E138" s="129"/>
    </row>
    <row r="139" spans="1:5" s="109" customFormat="1" ht="20.25">
      <c r="A139" s="110"/>
      <c r="B139" s="110"/>
      <c r="C139" s="111"/>
      <c r="D139" s="111"/>
      <c r="E139" s="129"/>
    </row>
    <row r="140" spans="1:5" s="109" customFormat="1" ht="20.25">
      <c r="A140" s="110"/>
      <c r="B140" s="110"/>
      <c r="C140" s="111"/>
      <c r="D140" s="111"/>
      <c r="E140" s="129"/>
    </row>
    <row r="141" spans="1:5" s="109" customFormat="1" ht="20.25">
      <c r="A141" s="110"/>
      <c r="B141" s="110"/>
      <c r="C141" s="111"/>
      <c r="D141" s="111"/>
      <c r="E141" s="129"/>
    </row>
    <row r="142" spans="1:5" s="109" customFormat="1" ht="20.25">
      <c r="A142" s="110"/>
      <c r="B142" s="110"/>
      <c r="C142" s="111"/>
      <c r="D142" s="111"/>
      <c r="E142" s="129"/>
    </row>
    <row r="143" spans="1:5" s="109" customFormat="1" ht="20.25">
      <c r="A143" s="110"/>
      <c r="B143" s="110"/>
      <c r="C143" s="111"/>
      <c r="D143" s="111"/>
      <c r="E143" s="129"/>
    </row>
    <row r="144" spans="1:5" s="109" customFormat="1" ht="20.25">
      <c r="A144" s="110"/>
      <c r="B144" s="110"/>
      <c r="C144" s="111"/>
      <c r="D144" s="111"/>
      <c r="E144" s="129"/>
    </row>
    <row r="145" spans="1:5" s="109" customFormat="1" ht="20.25">
      <c r="A145" s="110"/>
      <c r="B145" s="110"/>
      <c r="C145" s="111"/>
      <c r="D145" s="111"/>
      <c r="E145" s="129"/>
    </row>
    <row r="146" spans="1:5" s="109" customFormat="1" ht="20.25">
      <c r="A146" s="110"/>
      <c r="B146" s="110"/>
      <c r="C146" s="111"/>
      <c r="D146" s="111"/>
      <c r="E146" s="129"/>
    </row>
    <row r="147" spans="1:5" s="109" customFormat="1" ht="20.25">
      <c r="A147" s="110"/>
      <c r="B147" s="110"/>
      <c r="C147" s="111"/>
      <c r="D147" s="111"/>
      <c r="E147" s="129"/>
    </row>
    <row r="148" spans="1:5" s="109" customFormat="1" ht="20.25">
      <c r="A148" s="110"/>
      <c r="B148" s="110"/>
      <c r="C148" s="111"/>
      <c r="D148" s="111"/>
      <c r="E148" s="129"/>
    </row>
    <row r="149" spans="1:5" s="109" customFormat="1" ht="20.25">
      <c r="A149" s="110"/>
      <c r="B149" s="110"/>
      <c r="C149" s="111"/>
      <c r="D149" s="111"/>
      <c r="E149" s="129"/>
    </row>
    <row r="150" spans="1:5" s="109" customFormat="1" ht="20.25">
      <c r="A150" s="110"/>
      <c r="B150" s="110"/>
      <c r="C150" s="111"/>
      <c r="D150" s="111"/>
      <c r="E150" s="129"/>
    </row>
    <row r="151" spans="1:5" s="109" customFormat="1" ht="20.25">
      <c r="A151" s="110"/>
      <c r="B151" s="110"/>
      <c r="C151" s="111"/>
      <c r="D151" s="111"/>
      <c r="E151" s="129"/>
    </row>
    <row r="152" spans="1:5" s="109" customFormat="1" ht="20.25">
      <c r="A152" s="110"/>
      <c r="B152" s="110"/>
      <c r="C152" s="111"/>
      <c r="D152" s="111"/>
      <c r="E152" s="129"/>
    </row>
    <row r="153" spans="1:5" s="109" customFormat="1" ht="20.25">
      <c r="A153" s="110"/>
      <c r="B153" s="110"/>
      <c r="C153" s="111"/>
      <c r="D153" s="111"/>
      <c r="E153" s="129"/>
    </row>
    <row r="154" spans="1:5" s="109" customFormat="1" ht="20.25">
      <c r="A154" s="110"/>
      <c r="B154" s="110"/>
      <c r="C154" s="111"/>
      <c r="D154" s="111"/>
      <c r="E154" s="129"/>
    </row>
    <row r="155" spans="1:5" s="109" customFormat="1" ht="20.25">
      <c r="A155" s="110"/>
      <c r="B155" s="110"/>
      <c r="C155" s="111"/>
      <c r="D155" s="111"/>
      <c r="E155" s="129"/>
    </row>
    <row r="156" spans="1:5" s="109" customFormat="1" ht="20.25">
      <c r="A156" s="110"/>
      <c r="B156" s="110"/>
      <c r="C156" s="111"/>
      <c r="D156" s="111"/>
      <c r="E156" s="129"/>
    </row>
    <row r="157" spans="1:5" s="109" customFormat="1" ht="20.25">
      <c r="A157" s="110"/>
      <c r="B157" s="110"/>
      <c r="C157" s="111"/>
      <c r="D157" s="111"/>
      <c r="E157" s="129"/>
    </row>
    <row r="158" spans="1:5" s="109" customFormat="1" ht="20.25">
      <c r="A158" s="110"/>
      <c r="B158" s="110"/>
      <c r="C158" s="111"/>
      <c r="D158" s="111"/>
      <c r="E158" s="129"/>
    </row>
    <row r="159" spans="1:5" s="109" customFormat="1" ht="20.25">
      <c r="A159" s="110"/>
      <c r="B159" s="110"/>
      <c r="C159" s="111"/>
      <c r="D159" s="111"/>
      <c r="E159" s="129"/>
    </row>
    <row r="160" spans="1:5" s="109" customFormat="1" ht="20.25">
      <c r="A160" s="110"/>
      <c r="B160" s="110"/>
      <c r="C160" s="111"/>
      <c r="D160" s="111"/>
      <c r="E160" s="129"/>
    </row>
    <row r="161" spans="1:5" s="109" customFormat="1" ht="20.25">
      <c r="A161" s="110"/>
      <c r="B161" s="110"/>
      <c r="C161" s="111"/>
      <c r="D161" s="111"/>
      <c r="E161" s="129"/>
    </row>
    <row r="162" spans="1:5" s="109" customFormat="1" ht="20.25">
      <c r="A162" s="110"/>
      <c r="B162" s="110"/>
      <c r="C162" s="111"/>
      <c r="D162" s="111"/>
      <c r="E162" s="129"/>
    </row>
    <row r="163" spans="1:5" s="109" customFormat="1" ht="20.25">
      <c r="A163" s="110"/>
      <c r="B163" s="110"/>
      <c r="C163" s="111"/>
      <c r="D163" s="111"/>
      <c r="E163" s="129"/>
    </row>
    <row r="164" spans="1:5" s="109" customFormat="1" ht="20.25">
      <c r="A164" s="110"/>
      <c r="B164" s="110"/>
      <c r="C164" s="111"/>
      <c r="D164" s="111"/>
      <c r="E164" s="129"/>
    </row>
    <row r="165" spans="1:5" s="109" customFormat="1" ht="20.25">
      <c r="A165" s="110"/>
      <c r="B165" s="110"/>
      <c r="C165" s="111"/>
      <c r="D165" s="111"/>
      <c r="E165" s="129"/>
    </row>
    <row r="166" spans="1:5" s="109" customFormat="1" ht="20.25">
      <c r="A166" s="110"/>
      <c r="B166" s="110"/>
      <c r="C166" s="111"/>
      <c r="D166" s="111"/>
      <c r="E166" s="129"/>
    </row>
    <row r="167" spans="1:5" s="109" customFormat="1" ht="20.25">
      <c r="A167" s="110"/>
      <c r="B167" s="110"/>
      <c r="C167" s="111"/>
      <c r="D167" s="111"/>
      <c r="E167" s="129"/>
    </row>
    <row r="168" spans="1:5" s="109" customFormat="1" ht="20.25">
      <c r="A168" s="110"/>
      <c r="B168" s="110"/>
      <c r="C168" s="111"/>
      <c r="D168" s="111"/>
      <c r="E168" s="129"/>
    </row>
    <row r="169" spans="1:5" s="109" customFormat="1" ht="20.25">
      <c r="A169" s="110"/>
      <c r="B169" s="110"/>
      <c r="C169" s="111"/>
      <c r="D169" s="111"/>
      <c r="E169" s="129"/>
    </row>
    <row r="170" spans="1:5" s="109" customFormat="1" ht="20.25">
      <c r="A170" s="110"/>
      <c r="B170" s="110"/>
      <c r="C170" s="111"/>
      <c r="D170" s="111"/>
      <c r="E170" s="129"/>
    </row>
    <row r="171" spans="1:5" s="109" customFormat="1" ht="20.25">
      <c r="A171" s="110"/>
      <c r="B171" s="110"/>
      <c r="C171" s="111"/>
      <c r="D171" s="111"/>
      <c r="E171" s="129"/>
    </row>
    <row r="172" spans="1:5" s="109" customFormat="1" ht="20.25">
      <c r="A172" s="110"/>
      <c r="B172" s="110"/>
      <c r="C172" s="111"/>
      <c r="D172" s="111"/>
      <c r="E172" s="129"/>
    </row>
    <row r="173" spans="1:5" s="109" customFormat="1" ht="20.25">
      <c r="A173" s="110"/>
      <c r="B173" s="110"/>
      <c r="C173" s="111"/>
      <c r="D173" s="111"/>
      <c r="E173" s="129"/>
    </row>
    <row r="174" spans="1:5" s="109" customFormat="1" ht="20.25">
      <c r="A174" s="110"/>
      <c r="B174" s="110"/>
      <c r="C174" s="111"/>
      <c r="D174" s="111"/>
      <c r="E174" s="129"/>
    </row>
    <row r="175" spans="1:5" s="109" customFormat="1" ht="20.25">
      <c r="A175" s="110"/>
      <c r="B175" s="110"/>
      <c r="C175" s="111"/>
      <c r="D175" s="111"/>
      <c r="E175" s="129"/>
    </row>
    <row r="176" spans="1:5" s="109" customFormat="1" ht="20.25">
      <c r="A176" s="110"/>
      <c r="B176" s="110"/>
      <c r="C176" s="111"/>
      <c r="D176" s="111"/>
      <c r="E176" s="129"/>
    </row>
    <row r="177" spans="1:5" s="109" customFormat="1" ht="20.25">
      <c r="A177" s="110"/>
      <c r="B177" s="110"/>
      <c r="C177" s="111"/>
      <c r="D177" s="111"/>
      <c r="E177" s="129"/>
    </row>
    <row r="178" spans="1:5" s="109" customFormat="1" ht="20.25">
      <c r="A178" s="110"/>
      <c r="B178" s="110"/>
      <c r="C178" s="111"/>
      <c r="D178" s="111"/>
      <c r="E178" s="129"/>
    </row>
    <row r="179" spans="1:5" s="109" customFormat="1" ht="20.25">
      <c r="A179" s="110"/>
      <c r="B179" s="110"/>
      <c r="C179" s="111"/>
      <c r="D179" s="111"/>
      <c r="E179" s="129"/>
    </row>
    <row r="180" spans="1:5" s="109" customFormat="1" ht="20.25">
      <c r="A180" s="110"/>
      <c r="B180" s="110"/>
      <c r="C180" s="111"/>
      <c r="D180" s="111"/>
      <c r="E180" s="129"/>
    </row>
    <row r="181" spans="1:5" s="109" customFormat="1" ht="20.25">
      <c r="A181" s="110"/>
      <c r="B181" s="110"/>
      <c r="C181" s="111"/>
      <c r="D181" s="111"/>
      <c r="E181" s="129"/>
    </row>
    <row r="182" spans="1:5" s="109" customFormat="1" ht="20.25">
      <c r="A182" s="110"/>
      <c r="B182" s="110"/>
      <c r="C182" s="111"/>
      <c r="D182" s="111"/>
      <c r="E182" s="129"/>
    </row>
    <row r="183" spans="1:5" s="109" customFormat="1" ht="20.25">
      <c r="A183" s="110"/>
      <c r="B183" s="110"/>
      <c r="C183" s="111"/>
      <c r="D183" s="111"/>
      <c r="E183" s="129"/>
    </row>
    <row r="184" spans="1:5" s="109" customFormat="1" ht="20.25">
      <c r="A184" s="110"/>
      <c r="B184" s="110"/>
      <c r="C184" s="111"/>
      <c r="D184" s="111"/>
      <c r="E184" s="129"/>
    </row>
    <row r="185" spans="1:5" s="109" customFormat="1" ht="20.25">
      <c r="A185" s="110"/>
      <c r="B185" s="110"/>
      <c r="C185" s="111"/>
      <c r="D185" s="111"/>
      <c r="E185" s="129"/>
    </row>
    <row r="186" spans="1:5" s="109" customFormat="1" ht="20.25">
      <c r="A186" s="110"/>
      <c r="B186" s="110"/>
      <c r="C186" s="111"/>
      <c r="D186" s="111"/>
      <c r="E186" s="129"/>
    </row>
    <row r="187" spans="1:5" s="109" customFormat="1" ht="20.25">
      <c r="A187" s="110"/>
      <c r="B187" s="110"/>
      <c r="C187" s="111"/>
      <c r="D187" s="111"/>
      <c r="E187" s="129"/>
    </row>
    <row r="188" spans="1:5" s="109" customFormat="1" ht="20.25">
      <c r="A188" s="110"/>
      <c r="B188" s="110"/>
      <c r="C188" s="111"/>
      <c r="D188" s="111"/>
      <c r="E188" s="129"/>
    </row>
    <row r="189" spans="1:5" s="109" customFormat="1" ht="20.25">
      <c r="A189" s="110"/>
      <c r="B189" s="110"/>
      <c r="C189" s="111"/>
      <c r="D189" s="111"/>
      <c r="E189" s="129"/>
    </row>
    <row r="190" spans="1:5" s="109" customFormat="1" ht="20.25">
      <c r="A190" s="110"/>
      <c r="B190" s="110"/>
      <c r="C190" s="111"/>
      <c r="D190" s="111"/>
      <c r="E190" s="129"/>
    </row>
    <row r="191" spans="1:5" s="109" customFormat="1" ht="20.25">
      <c r="A191" s="110"/>
      <c r="B191" s="110"/>
      <c r="C191" s="111"/>
      <c r="D191" s="111"/>
      <c r="E191" s="129"/>
    </row>
    <row r="192" spans="1:5" s="109" customFormat="1" ht="20.25">
      <c r="A192" s="110"/>
      <c r="B192" s="110"/>
      <c r="C192" s="111"/>
      <c r="D192" s="111"/>
      <c r="E192" s="129"/>
    </row>
    <row r="193" spans="1:5" s="109" customFormat="1" ht="20.25">
      <c r="A193" s="110"/>
      <c r="B193" s="110"/>
      <c r="C193" s="111"/>
      <c r="D193" s="111"/>
      <c r="E193" s="129"/>
    </row>
    <row r="194" spans="1:5" s="109" customFormat="1" ht="20.25">
      <c r="A194" s="110"/>
      <c r="B194" s="110"/>
      <c r="C194" s="111"/>
      <c r="D194" s="111"/>
      <c r="E194" s="129"/>
    </row>
    <row r="195" spans="1:5" s="109" customFormat="1" ht="20.25">
      <c r="A195" s="110"/>
      <c r="B195" s="110"/>
      <c r="C195" s="111"/>
      <c r="D195" s="111"/>
      <c r="E195" s="129"/>
    </row>
    <row r="196" spans="1:5" s="109" customFormat="1" ht="20.25">
      <c r="A196" s="110"/>
      <c r="B196" s="110"/>
      <c r="C196" s="111"/>
      <c r="D196" s="111"/>
      <c r="E196" s="129"/>
    </row>
    <row r="197" spans="1:5" s="109" customFormat="1" ht="20.25">
      <c r="A197" s="110"/>
      <c r="B197" s="110"/>
      <c r="C197" s="111"/>
      <c r="D197" s="111"/>
      <c r="E197" s="129"/>
    </row>
    <row r="198" spans="1:5" s="109" customFormat="1" ht="20.25">
      <c r="A198" s="110"/>
      <c r="B198" s="110"/>
      <c r="C198" s="111"/>
      <c r="D198" s="111"/>
      <c r="E198" s="129"/>
    </row>
    <row r="199" spans="1:5" s="109" customFormat="1" ht="20.25">
      <c r="A199" s="110"/>
      <c r="B199" s="110"/>
      <c r="C199" s="111"/>
      <c r="D199" s="111"/>
      <c r="E199" s="129"/>
    </row>
    <row r="200" spans="1:5" s="109" customFormat="1" ht="20.25">
      <c r="A200" s="110"/>
      <c r="B200" s="110"/>
      <c r="C200" s="111"/>
      <c r="D200" s="111"/>
      <c r="E200" s="129"/>
    </row>
    <row r="201" spans="1:5" s="109" customFormat="1" ht="20.25">
      <c r="A201" s="110"/>
      <c r="B201" s="110"/>
      <c r="C201" s="111"/>
      <c r="D201" s="111"/>
      <c r="E201" s="129"/>
    </row>
    <row r="202" spans="1:5" s="109" customFormat="1" ht="20.25">
      <c r="A202" s="110"/>
      <c r="B202" s="110"/>
      <c r="C202" s="111"/>
      <c r="D202" s="111"/>
      <c r="E202" s="129"/>
    </row>
    <row r="203" spans="1:5" s="109" customFormat="1" ht="20.25">
      <c r="A203" s="110"/>
      <c r="B203" s="110"/>
      <c r="C203" s="111"/>
      <c r="D203" s="111"/>
      <c r="E203" s="129"/>
    </row>
    <row r="204" spans="1:5" s="109" customFormat="1" ht="20.25">
      <c r="A204" s="110"/>
      <c r="B204" s="110"/>
      <c r="C204" s="111"/>
      <c r="D204" s="111"/>
      <c r="E204" s="129"/>
    </row>
    <row r="205" spans="1:5" s="109" customFormat="1" ht="20.25">
      <c r="A205" s="110"/>
      <c r="B205" s="110"/>
      <c r="C205" s="111"/>
      <c r="D205" s="111"/>
      <c r="E205" s="129"/>
    </row>
    <row r="206" spans="1:5" s="109" customFormat="1" ht="20.25">
      <c r="A206" s="110"/>
      <c r="B206" s="110"/>
      <c r="C206" s="111"/>
      <c r="D206" s="111"/>
      <c r="E206" s="129"/>
    </row>
    <row r="207" spans="1:5" s="109" customFormat="1" ht="20.25">
      <c r="A207" s="110"/>
      <c r="B207" s="110"/>
      <c r="C207" s="111"/>
      <c r="D207" s="111"/>
      <c r="E207" s="129"/>
    </row>
    <row r="208" spans="1:5" s="109" customFormat="1" ht="20.25">
      <c r="A208" s="110"/>
      <c r="B208" s="110"/>
      <c r="C208" s="111"/>
      <c r="D208" s="111"/>
      <c r="E208" s="129"/>
    </row>
    <row r="209" spans="1:5" s="109" customFormat="1" ht="20.25">
      <c r="A209" s="110"/>
      <c r="B209" s="110"/>
      <c r="C209" s="111"/>
      <c r="D209" s="111"/>
      <c r="E209" s="129"/>
    </row>
    <row r="210" spans="1:5" s="109" customFormat="1" ht="20.25">
      <c r="A210" s="110"/>
      <c r="B210" s="110"/>
      <c r="C210" s="111"/>
      <c r="D210" s="111"/>
      <c r="E210" s="129"/>
    </row>
    <row r="211" spans="1:5" s="109" customFormat="1" ht="20.25">
      <c r="A211" s="110"/>
      <c r="B211" s="110"/>
      <c r="C211" s="111"/>
      <c r="D211" s="111"/>
      <c r="E211" s="129"/>
    </row>
    <row r="212" spans="1:5" s="109" customFormat="1" ht="20.25">
      <c r="A212" s="110"/>
      <c r="B212" s="110"/>
      <c r="C212" s="111"/>
      <c r="D212" s="111"/>
      <c r="E212" s="129"/>
    </row>
    <row r="213" spans="1:5" s="109" customFormat="1" ht="20.25">
      <c r="A213" s="110"/>
      <c r="B213" s="110"/>
      <c r="C213" s="111"/>
      <c r="D213" s="111"/>
      <c r="E213" s="129"/>
    </row>
    <row r="214" spans="1:5" s="109" customFormat="1" ht="20.25">
      <c r="A214" s="110"/>
      <c r="B214" s="110"/>
      <c r="C214" s="111"/>
      <c r="D214" s="111"/>
      <c r="E214" s="129"/>
    </row>
    <row r="215" spans="1:5" s="109" customFormat="1" ht="20.25">
      <c r="A215" s="110"/>
      <c r="B215" s="110"/>
      <c r="C215" s="111"/>
      <c r="D215" s="111"/>
      <c r="E215" s="129"/>
    </row>
    <row r="216" spans="1:5" s="109" customFormat="1" ht="20.25">
      <c r="A216" s="110"/>
      <c r="B216" s="110"/>
      <c r="C216" s="111"/>
      <c r="D216" s="111"/>
      <c r="E216" s="129"/>
    </row>
    <row r="217" spans="1:5" s="109" customFormat="1" ht="20.25">
      <c r="A217" s="110"/>
      <c r="B217" s="110"/>
      <c r="C217" s="111"/>
      <c r="D217" s="111"/>
      <c r="E217" s="129"/>
    </row>
    <row r="218" spans="1:5" s="109" customFormat="1" ht="20.25">
      <c r="A218" s="110"/>
      <c r="B218" s="110"/>
      <c r="C218" s="111"/>
      <c r="D218" s="111"/>
      <c r="E218" s="129"/>
    </row>
    <row r="219" spans="1:5" s="109" customFormat="1" ht="20.25">
      <c r="A219" s="110"/>
      <c r="B219" s="110"/>
      <c r="C219" s="111"/>
      <c r="D219" s="111"/>
      <c r="E219" s="129"/>
    </row>
    <row r="220" spans="1:5" s="109" customFormat="1" ht="20.25">
      <c r="A220" s="110"/>
      <c r="B220" s="110"/>
      <c r="C220" s="111"/>
      <c r="D220" s="111"/>
      <c r="E220" s="129"/>
    </row>
    <row r="221" spans="1:5" s="109" customFormat="1" ht="20.25">
      <c r="A221" s="110"/>
      <c r="B221" s="110"/>
      <c r="C221" s="111"/>
      <c r="D221" s="111"/>
      <c r="E221" s="129"/>
    </row>
    <row r="222" spans="1:5" s="109" customFormat="1" ht="20.25">
      <c r="A222" s="110"/>
      <c r="B222" s="110"/>
      <c r="C222" s="111"/>
      <c r="D222" s="111"/>
      <c r="E222" s="129"/>
    </row>
    <row r="223" spans="1:5" s="109" customFormat="1" ht="20.25">
      <c r="A223" s="110"/>
      <c r="B223" s="110"/>
      <c r="C223" s="111"/>
      <c r="D223" s="111"/>
      <c r="E223" s="129"/>
    </row>
    <row r="224" spans="1:5" s="109" customFormat="1" ht="20.25">
      <c r="A224" s="110"/>
      <c r="B224" s="110"/>
      <c r="C224" s="111"/>
      <c r="D224" s="111"/>
      <c r="E224" s="129"/>
    </row>
    <row r="225" spans="1:7" s="109" customFormat="1" ht="20.25">
      <c r="A225" s="110"/>
      <c r="B225" s="110"/>
      <c r="C225" s="111"/>
      <c r="D225" s="111"/>
      <c r="E225" s="129"/>
    </row>
    <row r="226" spans="1:7" s="109" customFormat="1" ht="20.25">
      <c r="A226" s="110"/>
      <c r="B226" s="110"/>
      <c r="C226" s="111"/>
      <c r="D226" s="111"/>
      <c r="E226" s="129"/>
    </row>
    <row r="227" spans="1:7" s="109" customFormat="1" ht="20.25">
      <c r="A227" s="110"/>
      <c r="B227" s="110"/>
      <c r="C227" s="111"/>
      <c r="D227" s="111"/>
      <c r="E227" s="129"/>
    </row>
    <row r="228" spans="1:7" s="109" customFormat="1" ht="20.25">
      <c r="A228" s="110"/>
      <c r="B228" s="110"/>
      <c r="C228" s="111"/>
      <c r="D228" s="111"/>
      <c r="E228" s="129"/>
    </row>
    <row r="229" spans="1:7" s="109" customFormat="1" ht="20.25">
      <c r="A229" s="110"/>
      <c r="B229" s="110"/>
      <c r="C229" s="111"/>
      <c r="D229" s="111"/>
      <c r="E229" s="129"/>
    </row>
    <row r="230" spans="1:7" s="109" customFormat="1" ht="20.25">
      <c r="A230" s="110"/>
      <c r="B230" s="110"/>
      <c r="C230" s="111"/>
      <c r="D230" s="111"/>
      <c r="E230" s="129"/>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136</v>
      </c>
      <c r="C237" s="30" t="s">
        <v>137</v>
      </c>
      <c r="D237" t="s">
        <v>136</v>
      </c>
      <c r="E237" s="122" t="s">
        <v>137</v>
      </c>
    </row>
    <row r="238" spans="1:7" ht="21">
      <c r="A238" s="6"/>
      <c r="B238" s="31" t="s">
        <v>138</v>
      </c>
      <c r="C238" s="31" t="s">
        <v>139</v>
      </c>
      <c r="D238" t="s">
        <v>138</v>
      </c>
      <c r="F238" t="s">
        <v>138</v>
      </c>
      <c r="G238" t="str">
        <f ca="1">IF(NOT(ISERROR(MATCH(F238,_xlfn.ANCHORARRAY(B249),0))),#REF!&amp;"Por favor no seleccionar los criterios de impacto",F238)</f>
        <v>Afectación Económica o presupuestal</v>
      </c>
    </row>
    <row r="239" spans="1:7" ht="21">
      <c r="A239" s="6"/>
      <c r="B239" s="31" t="s">
        <v>138</v>
      </c>
      <c r="C239" s="31" t="s">
        <v>125</v>
      </c>
      <c r="E239" s="122" t="s">
        <v>139</v>
      </c>
    </row>
    <row r="240" spans="1:7" ht="21">
      <c r="A240" s="6"/>
      <c r="B240" s="31" t="s">
        <v>138</v>
      </c>
      <c r="C240" s="31" t="s">
        <v>128</v>
      </c>
      <c r="E240" s="122" t="s">
        <v>125</v>
      </c>
    </row>
    <row r="241" spans="1:5" ht="21">
      <c r="A241" s="6"/>
      <c r="B241" s="31" t="s">
        <v>138</v>
      </c>
      <c r="C241" s="31" t="s">
        <v>131</v>
      </c>
      <c r="E241" s="122" t="s">
        <v>128</v>
      </c>
    </row>
    <row r="242" spans="1:5" ht="21">
      <c r="A242" s="6"/>
      <c r="B242" s="31" t="s">
        <v>138</v>
      </c>
      <c r="C242" s="31" t="s">
        <v>133</v>
      </c>
      <c r="E242" s="122" t="s">
        <v>131</v>
      </c>
    </row>
    <row r="243" spans="1:5" ht="21">
      <c r="A243" s="6"/>
      <c r="B243" s="31" t="s">
        <v>121</v>
      </c>
      <c r="C243" s="31" t="s">
        <v>47</v>
      </c>
      <c r="E243" s="122" t="s">
        <v>133</v>
      </c>
    </row>
    <row r="244" spans="1:5" ht="21">
      <c r="A244" s="6"/>
      <c r="B244" s="31" t="s">
        <v>121</v>
      </c>
      <c r="C244" s="31" t="s">
        <v>126</v>
      </c>
      <c r="D244" t="s">
        <v>121</v>
      </c>
    </row>
    <row r="245" spans="1:5" ht="21">
      <c r="A245" s="6"/>
      <c r="B245" s="31" t="s">
        <v>121</v>
      </c>
      <c r="C245" s="31" t="s">
        <v>129</v>
      </c>
      <c r="E245" s="122" t="s">
        <v>47</v>
      </c>
    </row>
    <row r="246" spans="1:5" ht="21">
      <c r="A246" s="6"/>
      <c r="B246" s="31" t="s">
        <v>121</v>
      </c>
      <c r="C246" s="31" t="s">
        <v>49</v>
      </c>
      <c r="E246" s="122" t="s">
        <v>126</v>
      </c>
    </row>
    <row r="247" spans="1:5" ht="21">
      <c r="A247" s="6"/>
      <c r="B247" s="31" t="s">
        <v>121</v>
      </c>
      <c r="C247" s="31" t="s">
        <v>50</v>
      </c>
      <c r="E247" s="122" t="s">
        <v>129</v>
      </c>
    </row>
    <row r="248" spans="1:5">
      <c r="A248" s="6"/>
      <c r="B248" s="32"/>
      <c r="C248" s="32"/>
      <c r="E248" s="122" t="s">
        <v>49</v>
      </c>
    </row>
    <row r="249" spans="1:5">
      <c r="A249" s="6"/>
      <c r="B249" s="32" t="e" cm="1">
        <f t="array" aca="1" ref="B249:B251" ca="1">_xlfn.UNIQUE(Tabla1[[#All],[Criterios]])</f>
        <v>#NAME?</v>
      </c>
      <c r="C249" s="32"/>
      <c r="E249" s="122" t="s">
        <v>50</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E11" sqref="E11"/>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545" t="s">
        <v>140</v>
      </c>
      <c r="C1" s="546"/>
      <c r="D1" s="546"/>
      <c r="E1" s="546"/>
      <c r="F1" s="547"/>
    </row>
    <row r="2" spans="2:11" ht="16.5" thickBot="1">
      <c r="B2" s="35"/>
      <c r="C2" s="35"/>
      <c r="D2" s="35"/>
      <c r="E2" s="35"/>
      <c r="F2" s="35"/>
      <c r="I2" s="132"/>
      <c r="J2" s="145" t="s">
        <v>56</v>
      </c>
      <c r="K2" s="145" t="s">
        <v>57</v>
      </c>
    </row>
    <row r="3" spans="2:11" ht="16.5" thickBot="1">
      <c r="B3" s="548" t="s">
        <v>141</v>
      </c>
      <c r="C3" s="549"/>
      <c r="D3" s="549"/>
      <c r="E3" s="36" t="s">
        <v>142</v>
      </c>
      <c r="F3" s="37" t="s">
        <v>143</v>
      </c>
      <c r="I3" s="144" t="s">
        <v>52</v>
      </c>
      <c r="J3" s="134">
        <v>0.5</v>
      </c>
      <c r="K3" s="134">
        <v>0.45</v>
      </c>
    </row>
    <row r="4" spans="2:11" ht="31.5">
      <c r="B4" s="550" t="s">
        <v>144</v>
      </c>
      <c r="C4" s="552" t="s">
        <v>31</v>
      </c>
      <c r="D4" s="38" t="s">
        <v>52</v>
      </c>
      <c r="E4" s="39" t="s">
        <v>145</v>
      </c>
      <c r="F4" s="40">
        <v>0.25</v>
      </c>
      <c r="I4" s="145" t="s">
        <v>53</v>
      </c>
      <c r="J4" s="134">
        <v>0.4</v>
      </c>
      <c r="K4" s="134">
        <v>0.35</v>
      </c>
    </row>
    <row r="5" spans="2:11" ht="47.25">
      <c r="B5" s="551"/>
      <c r="C5" s="553"/>
      <c r="D5" s="41" t="s">
        <v>53</v>
      </c>
      <c r="E5" s="42" t="s">
        <v>146</v>
      </c>
      <c r="F5" s="43">
        <v>0.15</v>
      </c>
      <c r="I5" s="145" t="s">
        <v>54</v>
      </c>
      <c r="J5" s="134">
        <v>0.35</v>
      </c>
      <c r="K5" s="134">
        <v>0.3</v>
      </c>
    </row>
    <row r="6" spans="2:11" ht="47.25">
      <c r="B6" s="551"/>
      <c r="C6" s="553"/>
      <c r="D6" s="41" t="s">
        <v>54</v>
      </c>
      <c r="E6" s="42" t="s">
        <v>147</v>
      </c>
      <c r="F6" s="43">
        <v>0.1</v>
      </c>
    </row>
    <row r="7" spans="2:11" ht="63">
      <c r="B7" s="551"/>
      <c r="C7" s="553" t="s">
        <v>32</v>
      </c>
      <c r="D7" s="41" t="s">
        <v>56</v>
      </c>
      <c r="E7" s="42" t="s">
        <v>148</v>
      </c>
      <c r="F7" s="43">
        <v>0.25</v>
      </c>
      <c r="G7" s="133"/>
    </row>
    <row r="8" spans="2:11" ht="31.5">
      <c r="B8" s="551"/>
      <c r="C8" s="553"/>
      <c r="D8" s="41" t="s">
        <v>57</v>
      </c>
      <c r="E8" s="42" t="s">
        <v>149</v>
      </c>
      <c r="F8" s="43">
        <v>0.2</v>
      </c>
      <c r="G8" s="133"/>
    </row>
    <row r="9" spans="2:11" ht="47.25">
      <c r="B9" s="551" t="s">
        <v>150</v>
      </c>
      <c r="C9" s="553" t="s">
        <v>34</v>
      </c>
      <c r="D9" s="41" t="s">
        <v>59</v>
      </c>
      <c r="E9" s="42" t="s">
        <v>151</v>
      </c>
      <c r="F9" s="44" t="s">
        <v>152</v>
      </c>
    </row>
    <row r="10" spans="2:11" ht="63">
      <c r="B10" s="551"/>
      <c r="C10" s="553"/>
      <c r="D10" s="41" t="s">
        <v>153</v>
      </c>
      <c r="E10" s="42" t="s">
        <v>154</v>
      </c>
      <c r="F10" s="44" t="s">
        <v>152</v>
      </c>
    </row>
    <row r="11" spans="2:11" ht="47.25">
      <c r="B11" s="551"/>
      <c r="C11" s="553" t="s">
        <v>35</v>
      </c>
      <c r="D11" s="41" t="s">
        <v>62</v>
      </c>
      <c r="E11" s="42" t="s">
        <v>155</v>
      </c>
      <c r="F11" s="44" t="s">
        <v>152</v>
      </c>
    </row>
    <row r="12" spans="2:11" ht="47.25">
      <c r="B12" s="551"/>
      <c r="C12" s="553"/>
      <c r="D12" s="41" t="s">
        <v>63</v>
      </c>
      <c r="E12" s="42" t="s">
        <v>156</v>
      </c>
      <c r="F12" s="44" t="s">
        <v>152</v>
      </c>
    </row>
    <row r="13" spans="2:11" ht="31.5">
      <c r="B13" s="551"/>
      <c r="C13" s="553" t="s">
        <v>36</v>
      </c>
      <c r="D13" s="41" t="s">
        <v>65</v>
      </c>
      <c r="E13" s="42" t="s">
        <v>157</v>
      </c>
      <c r="F13" s="44" t="s">
        <v>152</v>
      </c>
    </row>
    <row r="14" spans="2:11" ht="32.25" thickBot="1">
      <c r="B14" s="554"/>
      <c r="C14" s="555"/>
      <c r="D14" s="45" t="s">
        <v>66</v>
      </c>
      <c r="E14" s="46" t="s">
        <v>158</v>
      </c>
      <c r="F14" s="47" t="s">
        <v>152</v>
      </c>
    </row>
    <row r="15" spans="2:11" ht="49.5" customHeight="1">
      <c r="B15" s="544" t="s">
        <v>159</v>
      </c>
      <c r="C15" s="544"/>
      <c r="D15" s="544"/>
      <c r="E15" s="544"/>
      <c r="F15" s="544"/>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 workbookViewId="0">
      <selection activeCell="AT50" sqref="AT50"/>
    </sheetView>
  </sheetViews>
  <sheetFormatPr baseColWidth="10"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586" t="s">
        <v>346</v>
      </c>
      <c r="C4" s="586"/>
      <c r="D4" s="586"/>
      <c r="E4" s="586"/>
      <c r="F4" s="586"/>
      <c r="G4" s="586"/>
      <c r="H4" s="586"/>
      <c r="I4" s="586"/>
      <c r="J4" s="587" t="s">
        <v>8</v>
      </c>
      <c r="K4" s="587"/>
      <c r="L4" s="587"/>
      <c r="M4" s="587"/>
      <c r="N4" s="587"/>
      <c r="O4" s="587"/>
      <c r="P4" s="587"/>
      <c r="Q4" s="587"/>
      <c r="R4" s="587"/>
      <c r="S4" s="587"/>
      <c r="T4" s="587"/>
      <c r="U4" s="587"/>
      <c r="V4" s="587"/>
      <c r="W4" s="587"/>
      <c r="X4" s="587"/>
      <c r="Y4" s="587"/>
      <c r="Z4" s="587"/>
      <c r="AA4" s="587"/>
      <c r="AB4" s="587"/>
      <c r="AC4" s="587"/>
      <c r="AD4" s="587"/>
      <c r="AE4" s="587"/>
      <c r="AF4" s="587"/>
      <c r="AG4" s="587"/>
      <c r="AH4" s="587"/>
      <c r="AI4" s="587"/>
      <c r="AJ4" s="587"/>
      <c r="AK4" s="587"/>
      <c r="AL4" s="587"/>
      <c r="AT4" s="588" t="s">
        <v>25</v>
      </c>
      <c r="AU4" s="588"/>
    </row>
    <row r="5" spans="2:47">
      <c r="B5" s="586"/>
      <c r="C5" s="586"/>
      <c r="D5" s="586"/>
      <c r="E5" s="586"/>
      <c r="F5" s="586"/>
      <c r="G5" s="586"/>
      <c r="H5" s="586"/>
      <c r="I5" s="586"/>
      <c r="J5" s="587"/>
      <c r="K5" s="587"/>
      <c r="L5" s="587"/>
      <c r="M5" s="587"/>
      <c r="N5" s="587"/>
      <c r="O5" s="587"/>
      <c r="P5" s="587"/>
      <c r="Q5" s="587"/>
      <c r="R5" s="587"/>
      <c r="S5" s="587"/>
      <c r="T5" s="587"/>
      <c r="U5" s="587"/>
      <c r="V5" s="587"/>
      <c r="W5" s="587"/>
      <c r="X5" s="587"/>
      <c r="Y5" s="587"/>
      <c r="Z5" s="587"/>
      <c r="AA5" s="587"/>
      <c r="AB5" s="587"/>
      <c r="AC5" s="587"/>
      <c r="AD5" s="587"/>
      <c r="AE5" s="587"/>
      <c r="AF5" s="587"/>
      <c r="AG5" s="587"/>
      <c r="AH5" s="587"/>
      <c r="AI5" s="587"/>
      <c r="AJ5" s="587"/>
      <c r="AK5" s="587"/>
      <c r="AL5" s="587"/>
      <c r="AT5" s="588"/>
      <c r="AU5" s="588"/>
    </row>
    <row r="6" spans="2:47">
      <c r="B6" s="586"/>
      <c r="C6" s="586"/>
      <c r="D6" s="586"/>
      <c r="E6" s="586"/>
      <c r="F6" s="586"/>
      <c r="G6" s="586"/>
      <c r="H6" s="586"/>
      <c r="I6" s="586"/>
      <c r="J6" s="587"/>
      <c r="K6" s="587"/>
      <c r="L6" s="587"/>
      <c r="M6" s="587"/>
      <c r="N6" s="587"/>
      <c r="O6" s="587"/>
      <c r="P6" s="587"/>
      <c r="Q6" s="587"/>
      <c r="R6" s="587"/>
      <c r="S6" s="587"/>
      <c r="T6" s="587"/>
      <c r="U6" s="587"/>
      <c r="V6" s="587"/>
      <c r="W6" s="587"/>
      <c r="X6" s="587"/>
      <c r="Y6" s="587"/>
      <c r="Z6" s="587"/>
      <c r="AA6" s="587"/>
      <c r="AB6" s="587"/>
      <c r="AC6" s="587"/>
      <c r="AD6" s="587"/>
      <c r="AE6" s="587"/>
      <c r="AF6" s="587"/>
      <c r="AG6" s="587"/>
      <c r="AH6" s="587"/>
      <c r="AI6" s="587"/>
      <c r="AJ6" s="587"/>
      <c r="AK6" s="587"/>
      <c r="AL6" s="587"/>
      <c r="AT6" s="588"/>
      <c r="AU6" s="588"/>
    </row>
    <row r="7" spans="2:47" ht="15.75" thickBot="1"/>
    <row r="8" spans="2:47" ht="15.75">
      <c r="B8" s="589" t="s">
        <v>109</v>
      </c>
      <c r="C8" s="589"/>
      <c r="D8" s="590"/>
      <c r="E8" s="556" t="s">
        <v>160</v>
      </c>
      <c r="F8" s="557"/>
      <c r="G8" s="557"/>
      <c r="H8" s="557"/>
      <c r="I8" s="558"/>
      <c r="J8" s="49" t="s">
        <v>343</v>
      </c>
      <c r="K8" s="50" t="s">
        <v>343</v>
      </c>
      <c r="L8" s="50" t="s">
        <v>343</v>
      </c>
      <c r="M8" s="50" t="s">
        <v>343</v>
      </c>
      <c r="N8" s="50" t="s">
        <v>343</v>
      </c>
      <c r="O8" s="51" t="s">
        <v>343</v>
      </c>
      <c r="P8" s="49" t="s">
        <v>343</v>
      </c>
      <c r="Q8" s="50" t="s">
        <v>343</v>
      </c>
      <c r="R8" s="50" t="s">
        <v>343</v>
      </c>
      <c r="S8" s="50" t="s">
        <v>343</v>
      </c>
      <c r="T8" s="50" t="s">
        <v>343</v>
      </c>
      <c r="U8" s="51" t="s">
        <v>343</v>
      </c>
      <c r="V8" s="49" t="s">
        <v>343</v>
      </c>
      <c r="W8" s="50" t="s">
        <v>343</v>
      </c>
      <c r="X8" s="50" t="s">
        <v>343</v>
      </c>
      <c r="Y8" s="50" t="s">
        <v>343</v>
      </c>
      <c r="Z8" s="50" t="s">
        <v>343</v>
      </c>
      <c r="AA8" s="51" t="s">
        <v>343</v>
      </c>
      <c r="AB8" s="49" t="s">
        <v>343</v>
      </c>
      <c r="AC8" s="50" t="s">
        <v>343</v>
      </c>
      <c r="AD8" s="50" t="s">
        <v>343</v>
      </c>
      <c r="AE8" s="50" t="s">
        <v>343</v>
      </c>
      <c r="AF8" s="50" t="s">
        <v>343</v>
      </c>
      <c r="AG8" s="51" t="s">
        <v>343</v>
      </c>
      <c r="AH8" s="52" t="s">
        <v>343</v>
      </c>
      <c r="AI8" s="53" t="s">
        <v>343</v>
      </c>
      <c r="AJ8" s="53" t="s">
        <v>343</v>
      </c>
      <c r="AK8" s="53" t="s">
        <v>343</v>
      </c>
      <c r="AL8" s="53" t="s">
        <v>343</v>
      </c>
      <c r="AN8" s="591" t="s">
        <v>161</v>
      </c>
      <c r="AO8" s="592"/>
      <c r="AP8" s="592"/>
      <c r="AQ8" s="592"/>
      <c r="AR8" s="592"/>
      <c r="AS8" s="593"/>
      <c r="AT8" s="575" t="s">
        <v>345</v>
      </c>
      <c r="AU8" s="575"/>
    </row>
    <row r="9" spans="2:47" ht="15.75">
      <c r="B9" s="589"/>
      <c r="C9" s="589"/>
      <c r="D9" s="590"/>
      <c r="E9" s="562"/>
      <c r="F9" s="566"/>
      <c r="G9" s="566"/>
      <c r="H9" s="566"/>
      <c r="I9" s="561"/>
      <c r="J9" s="54" t="s">
        <v>343</v>
      </c>
      <c r="K9" s="55" t="s">
        <v>343</v>
      </c>
      <c r="L9" s="55" t="s">
        <v>343</v>
      </c>
      <c r="M9" s="55" t="s">
        <v>343</v>
      </c>
      <c r="N9" s="55" t="s">
        <v>343</v>
      </c>
      <c r="O9" s="56" t="s">
        <v>343</v>
      </c>
      <c r="P9" s="54" t="s">
        <v>343</v>
      </c>
      <c r="Q9" s="55" t="s">
        <v>343</v>
      </c>
      <c r="R9" s="55" t="s">
        <v>343</v>
      </c>
      <c r="S9" s="55" t="s">
        <v>343</v>
      </c>
      <c r="T9" s="55" t="s">
        <v>343</v>
      </c>
      <c r="U9" s="56" t="s">
        <v>343</v>
      </c>
      <c r="V9" s="54" t="s">
        <v>343</v>
      </c>
      <c r="W9" s="55" t="s">
        <v>343</v>
      </c>
      <c r="X9" s="55" t="s">
        <v>343</v>
      </c>
      <c r="Y9" s="55" t="s">
        <v>343</v>
      </c>
      <c r="Z9" s="55" t="s">
        <v>343</v>
      </c>
      <c r="AA9" s="56" t="s">
        <v>343</v>
      </c>
      <c r="AB9" s="54" t="s">
        <v>343</v>
      </c>
      <c r="AC9" s="55" t="s">
        <v>343</v>
      </c>
      <c r="AD9" s="55" t="s">
        <v>343</v>
      </c>
      <c r="AE9" s="55" t="s">
        <v>343</v>
      </c>
      <c r="AF9" s="55" t="s">
        <v>343</v>
      </c>
      <c r="AG9" s="56" t="s">
        <v>343</v>
      </c>
      <c r="AH9" s="57" t="s">
        <v>343</v>
      </c>
      <c r="AI9" s="58" t="s">
        <v>343</v>
      </c>
      <c r="AJ9" s="58" t="s">
        <v>343</v>
      </c>
      <c r="AK9" s="58" t="s">
        <v>343</v>
      </c>
      <c r="AL9" s="58" t="s">
        <v>343</v>
      </c>
      <c r="AN9" s="594"/>
      <c r="AO9" s="595"/>
      <c r="AP9" s="595"/>
      <c r="AQ9" s="595"/>
      <c r="AR9" s="595"/>
      <c r="AS9" s="596"/>
      <c r="AT9" s="575"/>
      <c r="AU9" s="575"/>
    </row>
    <row r="10" spans="2:47" ht="15.75">
      <c r="B10" s="589"/>
      <c r="C10" s="589"/>
      <c r="D10" s="590"/>
      <c r="E10" s="562"/>
      <c r="F10" s="566"/>
      <c r="G10" s="566"/>
      <c r="H10" s="566"/>
      <c r="I10" s="561"/>
      <c r="J10" s="54" t="s">
        <v>343</v>
      </c>
      <c r="K10" s="55" t="s">
        <v>343</v>
      </c>
      <c r="L10" s="55" t="s">
        <v>343</v>
      </c>
      <c r="M10" s="55" t="s">
        <v>343</v>
      </c>
      <c r="N10" s="55" t="s">
        <v>343</v>
      </c>
      <c r="O10" s="56" t="s">
        <v>343</v>
      </c>
      <c r="P10" s="54" t="s">
        <v>343</v>
      </c>
      <c r="Q10" s="55" t="s">
        <v>343</v>
      </c>
      <c r="R10" s="55" t="s">
        <v>343</v>
      </c>
      <c r="S10" s="55" t="s">
        <v>343</v>
      </c>
      <c r="T10" s="55" t="s">
        <v>343</v>
      </c>
      <c r="U10" s="56" t="s">
        <v>343</v>
      </c>
      <c r="V10" s="54" t="s">
        <v>343</v>
      </c>
      <c r="W10" s="55" t="s">
        <v>343</v>
      </c>
      <c r="X10" s="55" t="s">
        <v>343</v>
      </c>
      <c r="Y10" s="55" t="s">
        <v>343</v>
      </c>
      <c r="Z10" s="55" t="s">
        <v>343</v>
      </c>
      <c r="AA10" s="56" t="s">
        <v>343</v>
      </c>
      <c r="AB10" s="54" t="s">
        <v>343</v>
      </c>
      <c r="AC10" s="55" t="s">
        <v>343</v>
      </c>
      <c r="AD10" s="55" t="s">
        <v>343</v>
      </c>
      <c r="AE10" s="55" t="s">
        <v>343</v>
      </c>
      <c r="AF10" s="55" t="s">
        <v>343</v>
      </c>
      <c r="AG10" s="56" t="s">
        <v>343</v>
      </c>
      <c r="AH10" s="57" t="s">
        <v>343</v>
      </c>
      <c r="AI10" s="58" t="s">
        <v>343</v>
      </c>
      <c r="AJ10" s="58" t="s">
        <v>343</v>
      </c>
      <c r="AK10" s="58" t="s">
        <v>343</v>
      </c>
      <c r="AL10" s="58" t="s">
        <v>343</v>
      </c>
      <c r="AN10" s="594"/>
      <c r="AO10" s="595"/>
      <c r="AP10" s="595"/>
      <c r="AQ10" s="595"/>
      <c r="AR10" s="595"/>
      <c r="AS10" s="596"/>
      <c r="AT10" s="575"/>
      <c r="AU10" s="575"/>
    </row>
    <row r="11" spans="2:47" ht="15.75">
      <c r="B11" s="589"/>
      <c r="C11" s="589"/>
      <c r="D11" s="590"/>
      <c r="E11" s="562"/>
      <c r="F11" s="566"/>
      <c r="G11" s="566"/>
      <c r="H11" s="566"/>
      <c r="I11" s="561"/>
      <c r="J11" s="54" t="s">
        <v>343</v>
      </c>
      <c r="K11" s="55" t="s">
        <v>343</v>
      </c>
      <c r="L11" s="55" t="s">
        <v>343</v>
      </c>
      <c r="M11" s="55" t="s">
        <v>343</v>
      </c>
      <c r="N11" s="55" t="s">
        <v>343</v>
      </c>
      <c r="O11" s="56" t="s">
        <v>343</v>
      </c>
      <c r="P11" s="54" t="s">
        <v>343</v>
      </c>
      <c r="Q11" s="55" t="s">
        <v>343</v>
      </c>
      <c r="R11" s="55" t="s">
        <v>343</v>
      </c>
      <c r="S11" s="55" t="s">
        <v>343</v>
      </c>
      <c r="T11" s="55" t="s">
        <v>343</v>
      </c>
      <c r="U11" s="56" t="s">
        <v>343</v>
      </c>
      <c r="V11" s="54" t="s">
        <v>343</v>
      </c>
      <c r="W11" s="55" t="s">
        <v>343</v>
      </c>
      <c r="X11" s="55" t="s">
        <v>343</v>
      </c>
      <c r="Y11" s="55" t="s">
        <v>343</v>
      </c>
      <c r="Z11" s="55" t="s">
        <v>343</v>
      </c>
      <c r="AA11" s="56" t="s">
        <v>343</v>
      </c>
      <c r="AB11" s="54" t="s">
        <v>343</v>
      </c>
      <c r="AC11" s="55" t="s">
        <v>343</v>
      </c>
      <c r="AD11" s="55" t="s">
        <v>343</v>
      </c>
      <c r="AE11" s="55" t="s">
        <v>343</v>
      </c>
      <c r="AF11" s="55" t="s">
        <v>343</v>
      </c>
      <c r="AG11" s="56" t="s">
        <v>343</v>
      </c>
      <c r="AH11" s="57" t="s">
        <v>343</v>
      </c>
      <c r="AI11" s="58" t="s">
        <v>343</v>
      </c>
      <c r="AJ11" s="58" t="s">
        <v>343</v>
      </c>
      <c r="AK11" s="58" t="s">
        <v>343</v>
      </c>
      <c r="AL11" s="58" t="s">
        <v>343</v>
      </c>
      <c r="AN11" s="594"/>
      <c r="AO11" s="595"/>
      <c r="AP11" s="595"/>
      <c r="AQ11" s="595"/>
      <c r="AR11" s="595"/>
      <c r="AS11" s="596"/>
      <c r="AT11" s="575"/>
      <c r="AU11" s="575"/>
    </row>
    <row r="12" spans="2:47" ht="15.75">
      <c r="B12" s="589"/>
      <c r="C12" s="589"/>
      <c r="D12" s="590"/>
      <c r="E12" s="562"/>
      <c r="F12" s="566"/>
      <c r="G12" s="566"/>
      <c r="H12" s="566"/>
      <c r="I12" s="561"/>
      <c r="J12" s="54" t="s">
        <v>343</v>
      </c>
      <c r="K12" s="55" t="s">
        <v>343</v>
      </c>
      <c r="L12" s="55" t="s">
        <v>343</v>
      </c>
      <c r="M12" s="55" t="s">
        <v>343</v>
      </c>
      <c r="N12" s="55" t="s">
        <v>343</v>
      </c>
      <c r="O12" s="56" t="s">
        <v>343</v>
      </c>
      <c r="P12" s="54" t="s">
        <v>343</v>
      </c>
      <c r="Q12" s="55" t="s">
        <v>343</v>
      </c>
      <c r="R12" s="55" t="s">
        <v>343</v>
      </c>
      <c r="S12" s="55" t="s">
        <v>343</v>
      </c>
      <c r="T12" s="55" t="s">
        <v>343</v>
      </c>
      <c r="U12" s="56" t="s">
        <v>343</v>
      </c>
      <c r="V12" s="54" t="s">
        <v>343</v>
      </c>
      <c r="W12" s="55" t="s">
        <v>343</v>
      </c>
      <c r="X12" s="55" t="s">
        <v>343</v>
      </c>
      <c r="Y12" s="55" t="s">
        <v>343</v>
      </c>
      <c r="Z12" s="55" t="s">
        <v>343</v>
      </c>
      <c r="AA12" s="56" t="s">
        <v>343</v>
      </c>
      <c r="AB12" s="54" t="s">
        <v>343</v>
      </c>
      <c r="AC12" s="55" t="s">
        <v>343</v>
      </c>
      <c r="AD12" s="55" t="s">
        <v>343</v>
      </c>
      <c r="AE12" s="55" t="s">
        <v>343</v>
      </c>
      <c r="AF12" s="55" t="s">
        <v>343</v>
      </c>
      <c r="AG12" s="56" t="s">
        <v>343</v>
      </c>
      <c r="AH12" s="57" t="s">
        <v>343</v>
      </c>
      <c r="AI12" s="58" t="s">
        <v>343</v>
      </c>
      <c r="AJ12" s="58" t="s">
        <v>343</v>
      </c>
      <c r="AK12" s="58" t="s">
        <v>343</v>
      </c>
      <c r="AL12" s="58" t="s">
        <v>343</v>
      </c>
      <c r="AN12" s="594"/>
      <c r="AO12" s="595"/>
      <c r="AP12" s="595"/>
      <c r="AQ12" s="595"/>
      <c r="AR12" s="595"/>
      <c r="AS12" s="596"/>
      <c r="AT12" s="575"/>
      <c r="AU12" s="575"/>
    </row>
    <row r="13" spans="2:47" ht="15.75">
      <c r="B13" s="589"/>
      <c r="C13" s="589"/>
      <c r="D13" s="590"/>
      <c r="E13" s="562"/>
      <c r="F13" s="566"/>
      <c r="G13" s="566"/>
      <c r="H13" s="566"/>
      <c r="I13" s="561"/>
      <c r="J13" s="54" t="s">
        <v>343</v>
      </c>
      <c r="K13" s="55" t="s">
        <v>343</v>
      </c>
      <c r="L13" s="55" t="s">
        <v>343</v>
      </c>
      <c r="M13" s="55" t="s">
        <v>343</v>
      </c>
      <c r="N13" s="55" t="s">
        <v>343</v>
      </c>
      <c r="O13" s="56" t="s">
        <v>343</v>
      </c>
      <c r="P13" s="54" t="s">
        <v>343</v>
      </c>
      <c r="Q13" s="55" t="s">
        <v>343</v>
      </c>
      <c r="R13" s="55" t="s">
        <v>343</v>
      </c>
      <c r="S13" s="55" t="s">
        <v>343</v>
      </c>
      <c r="T13" s="55" t="s">
        <v>343</v>
      </c>
      <c r="U13" s="56" t="s">
        <v>343</v>
      </c>
      <c r="V13" s="54" t="s">
        <v>343</v>
      </c>
      <c r="W13" s="55" t="s">
        <v>343</v>
      </c>
      <c r="X13" s="55" t="s">
        <v>343</v>
      </c>
      <c r="Y13" s="55" t="s">
        <v>343</v>
      </c>
      <c r="Z13" s="55" t="s">
        <v>343</v>
      </c>
      <c r="AA13" s="56" t="s">
        <v>343</v>
      </c>
      <c r="AB13" s="54" t="s">
        <v>343</v>
      </c>
      <c r="AC13" s="55" t="s">
        <v>343</v>
      </c>
      <c r="AD13" s="55" t="s">
        <v>343</v>
      </c>
      <c r="AE13" s="55" t="s">
        <v>343</v>
      </c>
      <c r="AF13" s="55" t="s">
        <v>343</v>
      </c>
      <c r="AG13" s="56" t="s">
        <v>343</v>
      </c>
      <c r="AH13" s="57" t="s">
        <v>343</v>
      </c>
      <c r="AI13" s="58" t="s">
        <v>343</v>
      </c>
      <c r="AJ13" s="58" t="s">
        <v>343</v>
      </c>
      <c r="AK13" s="58" t="s">
        <v>343</v>
      </c>
      <c r="AL13" s="58" t="s">
        <v>343</v>
      </c>
      <c r="AN13" s="594"/>
      <c r="AO13" s="595"/>
      <c r="AP13" s="595"/>
      <c r="AQ13" s="595"/>
      <c r="AR13" s="595"/>
      <c r="AS13" s="596"/>
      <c r="AT13" s="575"/>
      <c r="AU13" s="575"/>
    </row>
    <row r="14" spans="2:47" ht="5.25" customHeight="1" thickBot="1">
      <c r="B14" s="589"/>
      <c r="C14" s="589"/>
      <c r="D14" s="590"/>
      <c r="E14" s="562"/>
      <c r="F14" s="566"/>
      <c r="G14" s="566"/>
      <c r="H14" s="566"/>
      <c r="I14" s="561"/>
      <c r="J14" s="54" t="s">
        <v>343</v>
      </c>
      <c r="K14" s="55" t="s">
        <v>343</v>
      </c>
      <c r="L14" s="55" t="s">
        <v>343</v>
      </c>
      <c r="M14" s="55" t="s">
        <v>343</v>
      </c>
      <c r="N14" s="55" t="s">
        <v>343</v>
      </c>
      <c r="O14" s="56" t="s">
        <v>343</v>
      </c>
      <c r="P14" s="54" t="s">
        <v>343</v>
      </c>
      <c r="Q14" s="55" t="s">
        <v>343</v>
      </c>
      <c r="R14" s="55" t="s">
        <v>343</v>
      </c>
      <c r="S14" s="55" t="s">
        <v>343</v>
      </c>
      <c r="T14" s="55" t="s">
        <v>343</v>
      </c>
      <c r="U14" s="56" t="s">
        <v>343</v>
      </c>
      <c r="V14" s="54" t="s">
        <v>343</v>
      </c>
      <c r="W14" s="55" t="s">
        <v>343</v>
      </c>
      <c r="X14" s="55" t="s">
        <v>343</v>
      </c>
      <c r="Y14" s="55" t="s">
        <v>343</v>
      </c>
      <c r="Z14" s="55" t="s">
        <v>343</v>
      </c>
      <c r="AA14" s="56" t="s">
        <v>343</v>
      </c>
      <c r="AB14" s="54" t="s">
        <v>343</v>
      </c>
      <c r="AC14" s="55" t="s">
        <v>343</v>
      </c>
      <c r="AD14" s="55" t="s">
        <v>343</v>
      </c>
      <c r="AE14" s="55" t="s">
        <v>343</v>
      </c>
      <c r="AF14" s="55" t="s">
        <v>343</v>
      </c>
      <c r="AG14" s="56" t="s">
        <v>343</v>
      </c>
      <c r="AH14" s="57" t="s">
        <v>343</v>
      </c>
      <c r="AI14" s="58" t="s">
        <v>343</v>
      </c>
      <c r="AJ14" s="58" t="s">
        <v>343</v>
      </c>
      <c r="AK14" s="58" t="s">
        <v>343</v>
      </c>
      <c r="AL14" s="58" t="s">
        <v>343</v>
      </c>
      <c r="AN14" s="594"/>
      <c r="AO14" s="595"/>
      <c r="AP14" s="595"/>
      <c r="AQ14" s="595"/>
      <c r="AR14" s="595"/>
      <c r="AS14" s="596"/>
      <c r="AT14" s="575"/>
      <c r="AU14" s="575"/>
    </row>
    <row r="15" spans="2:47" ht="16.5" hidden="1" thickBot="1">
      <c r="B15" s="589"/>
      <c r="C15" s="589"/>
      <c r="D15" s="590"/>
      <c r="E15" s="562"/>
      <c r="F15" s="566"/>
      <c r="G15" s="566"/>
      <c r="H15" s="566"/>
      <c r="I15" s="561"/>
      <c r="J15" s="54" t="s">
        <v>343</v>
      </c>
      <c r="K15" s="55" t="s">
        <v>343</v>
      </c>
      <c r="L15" s="55" t="s">
        <v>343</v>
      </c>
      <c r="M15" s="55" t="s">
        <v>343</v>
      </c>
      <c r="N15" s="55" t="s">
        <v>343</v>
      </c>
      <c r="O15" s="56" t="s">
        <v>343</v>
      </c>
      <c r="P15" s="54" t="s">
        <v>343</v>
      </c>
      <c r="Q15" s="55" t="s">
        <v>343</v>
      </c>
      <c r="R15" s="55" t="s">
        <v>343</v>
      </c>
      <c r="S15" s="55" t="s">
        <v>343</v>
      </c>
      <c r="T15" s="55" t="s">
        <v>343</v>
      </c>
      <c r="U15" s="56" t="s">
        <v>343</v>
      </c>
      <c r="V15" s="54" t="s">
        <v>343</v>
      </c>
      <c r="W15" s="55" t="s">
        <v>343</v>
      </c>
      <c r="X15" s="55" t="s">
        <v>343</v>
      </c>
      <c r="Y15" s="55" t="s">
        <v>343</v>
      </c>
      <c r="Z15" s="55" t="s">
        <v>343</v>
      </c>
      <c r="AA15" s="56" t="s">
        <v>343</v>
      </c>
      <c r="AB15" s="54" t="s">
        <v>343</v>
      </c>
      <c r="AC15" s="55" t="s">
        <v>343</v>
      </c>
      <c r="AD15" s="55" t="s">
        <v>343</v>
      </c>
      <c r="AE15" s="55" t="s">
        <v>343</v>
      </c>
      <c r="AF15" s="55" t="s">
        <v>343</v>
      </c>
      <c r="AG15" s="56" t="s">
        <v>343</v>
      </c>
      <c r="AH15" s="57" t="s">
        <v>343</v>
      </c>
      <c r="AI15" s="58" t="s">
        <v>343</v>
      </c>
      <c r="AJ15" s="58" t="s">
        <v>343</v>
      </c>
      <c r="AK15" s="58" t="s">
        <v>343</v>
      </c>
      <c r="AL15" s="58" t="s">
        <v>343</v>
      </c>
      <c r="AN15" s="594"/>
      <c r="AO15" s="595"/>
      <c r="AP15" s="595"/>
      <c r="AQ15" s="595"/>
      <c r="AR15" s="595"/>
      <c r="AS15" s="596"/>
      <c r="AT15" s="35"/>
      <c r="AU15" s="35"/>
    </row>
    <row r="16" spans="2:47" ht="16.5" hidden="1" thickBot="1">
      <c r="B16" s="589"/>
      <c r="C16" s="589"/>
      <c r="D16" s="590"/>
      <c r="E16" s="562"/>
      <c r="F16" s="566"/>
      <c r="G16" s="566"/>
      <c r="H16" s="566"/>
      <c r="I16" s="561"/>
      <c r="J16" s="54" t="s">
        <v>343</v>
      </c>
      <c r="K16" s="55" t="s">
        <v>343</v>
      </c>
      <c r="L16" s="55" t="s">
        <v>343</v>
      </c>
      <c r="M16" s="55" t="s">
        <v>343</v>
      </c>
      <c r="N16" s="55" t="s">
        <v>343</v>
      </c>
      <c r="O16" s="56" t="s">
        <v>343</v>
      </c>
      <c r="P16" s="54" t="s">
        <v>343</v>
      </c>
      <c r="Q16" s="55" t="s">
        <v>343</v>
      </c>
      <c r="R16" s="55" t="s">
        <v>343</v>
      </c>
      <c r="S16" s="55" t="s">
        <v>343</v>
      </c>
      <c r="T16" s="55" t="s">
        <v>343</v>
      </c>
      <c r="U16" s="56" t="s">
        <v>343</v>
      </c>
      <c r="V16" s="54" t="s">
        <v>343</v>
      </c>
      <c r="W16" s="55" t="s">
        <v>343</v>
      </c>
      <c r="X16" s="55" t="s">
        <v>343</v>
      </c>
      <c r="Y16" s="55" t="s">
        <v>343</v>
      </c>
      <c r="Z16" s="55" t="s">
        <v>343</v>
      </c>
      <c r="AA16" s="56" t="s">
        <v>343</v>
      </c>
      <c r="AB16" s="54" t="s">
        <v>343</v>
      </c>
      <c r="AC16" s="55" t="s">
        <v>343</v>
      </c>
      <c r="AD16" s="55" t="s">
        <v>343</v>
      </c>
      <c r="AE16" s="55" t="s">
        <v>343</v>
      </c>
      <c r="AF16" s="55" t="s">
        <v>343</v>
      </c>
      <c r="AG16" s="56" t="s">
        <v>343</v>
      </c>
      <c r="AH16" s="57" t="s">
        <v>343</v>
      </c>
      <c r="AI16" s="58" t="s">
        <v>343</v>
      </c>
      <c r="AJ16" s="58" t="s">
        <v>343</v>
      </c>
      <c r="AK16" s="58" t="s">
        <v>343</v>
      </c>
      <c r="AL16" s="58" t="s">
        <v>343</v>
      </c>
      <c r="AN16" s="594"/>
      <c r="AO16" s="595"/>
      <c r="AP16" s="595"/>
      <c r="AQ16" s="595"/>
      <c r="AR16" s="595"/>
      <c r="AS16" s="596"/>
      <c r="AT16" s="35"/>
      <c r="AU16" s="35"/>
    </row>
    <row r="17" spans="2:47" ht="16.5" hidden="1" thickBot="1">
      <c r="B17" s="589"/>
      <c r="C17" s="589"/>
      <c r="D17" s="590"/>
      <c r="E17" s="563"/>
      <c r="F17" s="564"/>
      <c r="G17" s="564"/>
      <c r="H17" s="564"/>
      <c r="I17" s="565"/>
      <c r="J17" s="59" t="s">
        <v>343</v>
      </c>
      <c r="K17" s="60" t="s">
        <v>343</v>
      </c>
      <c r="L17" s="60" t="s">
        <v>343</v>
      </c>
      <c r="M17" s="60" t="s">
        <v>343</v>
      </c>
      <c r="N17" s="60" t="s">
        <v>343</v>
      </c>
      <c r="O17" s="61" t="s">
        <v>343</v>
      </c>
      <c r="P17" s="54" t="s">
        <v>343</v>
      </c>
      <c r="Q17" s="55" t="s">
        <v>343</v>
      </c>
      <c r="R17" s="55" t="s">
        <v>343</v>
      </c>
      <c r="S17" s="55" t="s">
        <v>343</v>
      </c>
      <c r="T17" s="55" t="s">
        <v>343</v>
      </c>
      <c r="U17" s="56" t="s">
        <v>343</v>
      </c>
      <c r="V17" s="59" t="s">
        <v>343</v>
      </c>
      <c r="W17" s="60" t="s">
        <v>343</v>
      </c>
      <c r="X17" s="60" t="s">
        <v>343</v>
      </c>
      <c r="Y17" s="60" t="s">
        <v>343</v>
      </c>
      <c r="Z17" s="60" t="s">
        <v>343</v>
      </c>
      <c r="AA17" s="61" t="s">
        <v>343</v>
      </c>
      <c r="AB17" s="54" t="s">
        <v>343</v>
      </c>
      <c r="AC17" s="55" t="s">
        <v>343</v>
      </c>
      <c r="AD17" s="55" t="s">
        <v>343</v>
      </c>
      <c r="AE17" s="55" t="s">
        <v>343</v>
      </c>
      <c r="AF17" s="55" t="s">
        <v>343</v>
      </c>
      <c r="AG17" s="56" t="s">
        <v>343</v>
      </c>
      <c r="AH17" s="62" t="s">
        <v>343</v>
      </c>
      <c r="AI17" s="63" t="s">
        <v>343</v>
      </c>
      <c r="AJ17" s="63" t="s">
        <v>343</v>
      </c>
      <c r="AK17" s="63" t="s">
        <v>343</v>
      </c>
      <c r="AL17" s="63" t="s">
        <v>343</v>
      </c>
      <c r="AN17" s="597"/>
      <c r="AO17" s="598"/>
      <c r="AP17" s="598"/>
      <c r="AQ17" s="598"/>
      <c r="AR17" s="598"/>
      <c r="AS17" s="599"/>
      <c r="AT17" s="35"/>
      <c r="AU17" s="35"/>
    </row>
    <row r="18" spans="2:47" ht="15.75" customHeight="1">
      <c r="B18" s="589"/>
      <c r="C18" s="589"/>
      <c r="D18" s="590"/>
      <c r="E18" s="556" t="s">
        <v>162</v>
      </c>
      <c r="F18" s="557"/>
      <c r="G18" s="557"/>
      <c r="H18" s="557"/>
      <c r="I18" s="557"/>
      <c r="J18" s="172" t="s">
        <v>343</v>
      </c>
      <c r="K18" s="173" t="s">
        <v>343</v>
      </c>
      <c r="L18" s="173" t="s">
        <v>343</v>
      </c>
      <c r="M18" s="173" t="s">
        <v>343</v>
      </c>
      <c r="N18" s="173" t="s">
        <v>343</v>
      </c>
      <c r="O18" s="174" t="s">
        <v>343</v>
      </c>
      <c r="P18" s="172" t="s">
        <v>343</v>
      </c>
      <c r="Q18" s="173" t="s">
        <v>343</v>
      </c>
      <c r="R18" s="64" t="s">
        <v>343</v>
      </c>
      <c r="S18" s="64" t="s">
        <v>343</v>
      </c>
      <c r="T18" s="64" t="s">
        <v>343</v>
      </c>
      <c r="U18" s="65" t="s">
        <v>343</v>
      </c>
      <c r="V18" s="49" t="s">
        <v>343</v>
      </c>
      <c r="W18" s="50" t="s">
        <v>343</v>
      </c>
      <c r="X18" s="50" t="s">
        <v>343</v>
      </c>
      <c r="Y18" s="50" t="s">
        <v>343</v>
      </c>
      <c r="Z18" s="50" t="s">
        <v>343</v>
      </c>
      <c r="AA18" s="51" t="s">
        <v>343</v>
      </c>
      <c r="AB18" s="49" t="s">
        <v>343</v>
      </c>
      <c r="AC18" s="50" t="s">
        <v>343</v>
      </c>
      <c r="AD18" s="50" t="s">
        <v>343</v>
      </c>
      <c r="AE18" s="50" t="s">
        <v>343</v>
      </c>
      <c r="AF18" s="50" t="s">
        <v>343</v>
      </c>
      <c r="AG18" s="51" t="s">
        <v>343</v>
      </c>
      <c r="AH18" s="52" t="s">
        <v>343</v>
      </c>
      <c r="AI18" s="53" t="s">
        <v>343</v>
      </c>
      <c r="AJ18" s="53" t="s">
        <v>343</v>
      </c>
      <c r="AK18" s="53" t="s">
        <v>343</v>
      </c>
      <c r="AL18" s="53" t="s">
        <v>343</v>
      </c>
      <c r="AN18" s="600" t="s">
        <v>163</v>
      </c>
      <c r="AO18" s="601"/>
      <c r="AP18" s="601"/>
      <c r="AQ18" s="601"/>
      <c r="AR18" s="601"/>
      <c r="AS18" s="601"/>
      <c r="AT18" s="606" t="s">
        <v>344</v>
      </c>
      <c r="AU18" s="607"/>
    </row>
    <row r="19" spans="2:47" ht="15.75" customHeight="1">
      <c r="B19" s="589"/>
      <c r="C19" s="589"/>
      <c r="D19" s="590"/>
      <c r="E19" s="559"/>
      <c r="F19" s="566"/>
      <c r="G19" s="566"/>
      <c r="H19" s="566"/>
      <c r="I19" s="566"/>
      <c r="J19" s="175" t="s">
        <v>343</v>
      </c>
      <c r="K19" s="176" t="s">
        <v>343</v>
      </c>
      <c r="L19" s="176" t="s">
        <v>343</v>
      </c>
      <c r="M19" s="176" t="s">
        <v>343</v>
      </c>
      <c r="N19" s="176" t="s">
        <v>343</v>
      </c>
      <c r="O19" s="177" t="s">
        <v>343</v>
      </c>
      <c r="P19" s="175" t="s">
        <v>343</v>
      </c>
      <c r="Q19" s="176" t="s">
        <v>343</v>
      </c>
      <c r="R19" s="67" t="s">
        <v>343</v>
      </c>
      <c r="S19" s="67" t="s">
        <v>343</v>
      </c>
      <c r="T19" s="67" t="s">
        <v>343</v>
      </c>
      <c r="U19" s="68" t="s">
        <v>343</v>
      </c>
      <c r="V19" s="54" t="s">
        <v>343</v>
      </c>
      <c r="W19" s="55" t="s">
        <v>343</v>
      </c>
      <c r="X19" s="55" t="s">
        <v>343</v>
      </c>
      <c r="Y19" s="55" t="s">
        <v>343</v>
      </c>
      <c r="Z19" s="55" t="s">
        <v>343</v>
      </c>
      <c r="AA19" s="56" t="s">
        <v>343</v>
      </c>
      <c r="AB19" s="54" t="s">
        <v>343</v>
      </c>
      <c r="AC19" s="55" t="s">
        <v>343</v>
      </c>
      <c r="AD19" s="55" t="s">
        <v>343</v>
      </c>
      <c r="AE19" s="55" t="s">
        <v>343</v>
      </c>
      <c r="AF19" s="55" t="s">
        <v>343</v>
      </c>
      <c r="AG19" s="56" t="s">
        <v>343</v>
      </c>
      <c r="AH19" s="57" t="s">
        <v>343</v>
      </c>
      <c r="AI19" s="58" t="s">
        <v>343</v>
      </c>
      <c r="AJ19" s="58" t="s">
        <v>343</v>
      </c>
      <c r="AK19" s="58" t="s">
        <v>343</v>
      </c>
      <c r="AL19" s="58" t="s">
        <v>343</v>
      </c>
      <c r="AN19" s="602"/>
      <c r="AO19" s="603"/>
      <c r="AP19" s="603"/>
      <c r="AQ19" s="603"/>
      <c r="AR19" s="603"/>
      <c r="AS19" s="603"/>
      <c r="AT19" s="608"/>
      <c r="AU19" s="609"/>
    </row>
    <row r="20" spans="2:47" ht="15.75" customHeight="1">
      <c r="B20" s="589"/>
      <c r="C20" s="589"/>
      <c r="D20" s="590"/>
      <c r="E20" s="562"/>
      <c r="F20" s="566"/>
      <c r="G20" s="566"/>
      <c r="H20" s="566"/>
      <c r="I20" s="566"/>
      <c r="J20" s="175" t="s">
        <v>343</v>
      </c>
      <c r="K20" s="176" t="s">
        <v>343</v>
      </c>
      <c r="L20" s="176" t="s">
        <v>343</v>
      </c>
      <c r="M20" s="176" t="s">
        <v>343</v>
      </c>
      <c r="N20" s="176" t="s">
        <v>343</v>
      </c>
      <c r="O20" s="177" t="s">
        <v>343</v>
      </c>
      <c r="P20" s="175" t="s">
        <v>343</v>
      </c>
      <c r="Q20" s="176" t="s">
        <v>343</v>
      </c>
      <c r="R20" s="67" t="s">
        <v>343</v>
      </c>
      <c r="S20" s="67" t="s">
        <v>343</v>
      </c>
      <c r="T20" s="67" t="s">
        <v>343</v>
      </c>
      <c r="U20" s="68" t="s">
        <v>343</v>
      </c>
      <c r="V20" s="54" t="s">
        <v>343</v>
      </c>
      <c r="W20" s="55" t="s">
        <v>343</v>
      </c>
      <c r="X20" s="55" t="s">
        <v>343</v>
      </c>
      <c r="Y20" s="55" t="s">
        <v>343</v>
      </c>
      <c r="Z20" s="55" t="s">
        <v>343</v>
      </c>
      <c r="AA20" s="56" t="s">
        <v>343</v>
      </c>
      <c r="AB20" s="54" t="s">
        <v>343</v>
      </c>
      <c r="AC20" s="55" t="s">
        <v>343</v>
      </c>
      <c r="AD20" s="55" t="s">
        <v>343</v>
      </c>
      <c r="AE20" s="55" t="s">
        <v>343</v>
      </c>
      <c r="AF20" s="55" t="s">
        <v>343</v>
      </c>
      <c r="AG20" s="56" t="s">
        <v>343</v>
      </c>
      <c r="AH20" s="57" t="s">
        <v>343</v>
      </c>
      <c r="AI20" s="58" t="s">
        <v>343</v>
      </c>
      <c r="AJ20" s="58" t="s">
        <v>343</v>
      </c>
      <c r="AK20" s="58" t="s">
        <v>343</v>
      </c>
      <c r="AL20" s="58" t="s">
        <v>343</v>
      </c>
      <c r="AN20" s="602"/>
      <c r="AO20" s="603"/>
      <c r="AP20" s="603"/>
      <c r="AQ20" s="603"/>
      <c r="AR20" s="603"/>
      <c r="AS20" s="603"/>
      <c r="AT20" s="608"/>
      <c r="AU20" s="609"/>
    </row>
    <row r="21" spans="2:47" ht="15.75" customHeight="1">
      <c r="B21" s="589"/>
      <c r="C21" s="589"/>
      <c r="D21" s="590"/>
      <c r="E21" s="562"/>
      <c r="F21" s="566"/>
      <c r="G21" s="566"/>
      <c r="H21" s="566"/>
      <c r="I21" s="566"/>
      <c r="J21" s="175" t="s">
        <v>343</v>
      </c>
      <c r="K21" s="176" t="s">
        <v>343</v>
      </c>
      <c r="L21" s="176" t="s">
        <v>343</v>
      </c>
      <c r="M21" s="176" t="s">
        <v>343</v>
      </c>
      <c r="N21" s="176" t="s">
        <v>343</v>
      </c>
      <c r="O21" s="177" t="s">
        <v>343</v>
      </c>
      <c r="P21" s="175" t="s">
        <v>343</v>
      </c>
      <c r="Q21" s="176" t="s">
        <v>343</v>
      </c>
      <c r="R21" s="67" t="s">
        <v>343</v>
      </c>
      <c r="S21" s="67" t="s">
        <v>343</v>
      </c>
      <c r="T21" s="67" t="s">
        <v>343</v>
      </c>
      <c r="U21" s="68" t="s">
        <v>343</v>
      </c>
      <c r="V21" s="54" t="s">
        <v>343</v>
      </c>
      <c r="W21" s="55" t="s">
        <v>343</v>
      </c>
      <c r="X21" s="55" t="s">
        <v>343</v>
      </c>
      <c r="Y21" s="55" t="s">
        <v>343</v>
      </c>
      <c r="Z21" s="55" t="s">
        <v>343</v>
      </c>
      <c r="AA21" s="56" t="s">
        <v>343</v>
      </c>
      <c r="AB21" s="54" t="s">
        <v>343</v>
      </c>
      <c r="AC21" s="55" t="s">
        <v>343</v>
      </c>
      <c r="AD21" s="55" t="s">
        <v>343</v>
      </c>
      <c r="AE21" s="55" t="s">
        <v>343</v>
      </c>
      <c r="AF21" s="55" t="s">
        <v>343</v>
      </c>
      <c r="AG21" s="56" t="s">
        <v>343</v>
      </c>
      <c r="AH21" s="57" t="s">
        <v>343</v>
      </c>
      <c r="AI21" s="58" t="s">
        <v>343</v>
      </c>
      <c r="AJ21" s="58" t="s">
        <v>343</v>
      </c>
      <c r="AK21" s="58" t="s">
        <v>343</v>
      </c>
      <c r="AL21" s="58" t="s">
        <v>343</v>
      </c>
      <c r="AN21" s="602"/>
      <c r="AO21" s="603"/>
      <c r="AP21" s="603"/>
      <c r="AQ21" s="603"/>
      <c r="AR21" s="603"/>
      <c r="AS21" s="603"/>
      <c r="AT21" s="608"/>
      <c r="AU21" s="609"/>
    </row>
    <row r="22" spans="2:47" ht="15.75" customHeight="1">
      <c r="B22" s="589"/>
      <c r="C22" s="589"/>
      <c r="D22" s="590"/>
      <c r="E22" s="562"/>
      <c r="F22" s="566"/>
      <c r="G22" s="566"/>
      <c r="H22" s="566"/>
      <c r="I22" s="566"/>
      <c r="J22" s="175" t="s">
        <v>343</v>
      </c>
      <c r="K22" s="176" t="s">
        <v>343</v>
      </c>
      <c r="L22" s="176" t="s">
        <v>343</v>
      </c>
      <c r="M22" s="176" t="s">
        <v>343</v>
      </c>
      <c r="N22" s="176" t="s">
        <v>343</v>
      </c>
      <c r="O22" s="177" t="s">
        <v>343</v>
      </c>
      <c r="P22" s="175" t="s">
        <v>343</v>
      </c>
      <c r="Q22" s="176" t="s">
        <v>343</v>
      </c>
      <c r="R22" s="67" t="s">
        <v>343</v>
      </c>
      <c r="S22" s="67" t="s">
        <v>343</v>
      </c>
      <c r="T22" s="67" t="s">
        <v>343</v>
      </c>
      <c r="U22" s="68" t="s">
        <v>343</v>
      </c>
      <c r="V22" s="54" t="s">
        <v>343</v>
      </c>
      <c r="W22" s="55" t="s">
        <v>343</v>
      </c>
      <c r="X22" s="55" t="s">
        <v>343</v>
      </c>
      <c r="Y22" s="55" t="s">
        <v>343</v>
      </c>
      <c r="Z22" s="55" t="s">
        <v>343</v>
      </c>
      <c r="AA22" s="56" t="s">
        <v>343</v>
      </c>
      <c r="AB22" s="54" t="s">
        <v>343</v>
      </c>
      <c r="AC22" s="55" t="s">
        <v>343</v>
      </c>
      <c r="AD22" s="55" t="s">
        <v>343</v>
      </c>
      <c r="AE22" s="55" t="s">
        <v>343</v>
      </c>
      <c r="AF22" s="55" t="s">
        <v>343</v>
      </c>
      <c r="AG22" s="56" t="s">
        <v>343</v>
      </c>
      <c r="AH22" s="57" t="s">
        <v>343</v>
      </c>
      <c r="AI22" s="58" t="s">
        <v>343</v>
      </c>
      <c r="AJ22" s="58" t="s">
        <v>343</v>
      </c>
      <c r="AK22" s="58" t="s">
        <v>343</v>
      </c>
      <c r="AL22" s="58" t="s">
        <v>343</v>
      </c>
      <c r="AN22" s="602"/>
      <c r="AO22" s="603"/>
      <c r="AP22" s="603"/>
      <c r="AQ22" s="603"/>
      <c r="AR22" s="603"/>
      <c r="AS22" s="603"/>
      <c r="AT22" s="608"/>
      <c r="AU22" s="609"/>
    </row>
    <row r="23" spans="2:47" ht="0.75" customHeight="1">
      <c r="B23" s="589"/>
      <c r="C23" s="589"/>
      <c r="D23" s="590"/>
      <c r="E23" s="562"/>
      <c r="F23" s="566"/>
      <c r="G23" s="566"/>
      <c r="H23" s="566"/>
      <c r="I23" s="566"/>
      <c r="J23" s="175" t="s">
        <v>343</v>
      </c>
      <c r="K23" s="176" t="s">
        <v>343</v>
      </c>
      <c r="L23" s="176" t="s">
        <v>343</v>
      </c>
      <c r="M23" s="176" t="s">
        <v>343</v>
      </c>
      <c r="N23" s="176" t="s">
        <v>343</v>
      </c>
      <c r="O23" s="177" t="s">
        <v>343</v>
      </c>
      <c r="P23" s="175" t="s">
        <v>343</v>
      </c>
      <c r="Q23" s="176" t="s">
        <v>343</v>
      </c>
      <c r="R23" s="67" t="s">
        <v>343</v>
      </c>
      <c r="S23" s="67" t="s">
        <v>343</v>
      </c>
      <c r="T23" s="67" t="s">
        <v>343</v>
      </c>
      <c r="U23" s="68" t="s">
        <v>343</v>
      </c>
      <c r="V23" s="54" t="s">
        <v>343</v>
      </c>
      <c r="W23" s="55" t="s">
        <v>343</v>
      </c>
      <c r="X23" s="55" t="s">
        <v>343</v>
      </c>
      <c r="Y23" s="55" t="s">
        <v>343</v>
      </c>
      <c r="Z23" s="55" t="s">
        <v>343</v>
      </c>
      <c r="AA23" s="56" t="s">
        <v>343</v>
      </c>
      <c r="AB23" s="54" t="s">
        <v>343</v>
      </c>
      <c r="AC23" s="55" t="s">
        <v>343</v>
      </c>
      <c r="AD23" s="55" t="s">
        <v>343</v>
      </c>
      <c r="AE23" s="55" t="s">
        <v>343</v>
      </c>
      <c r="AF23" s="55" t="s">
        <v>343</v>
      </c>
      <c r="AG23" s="56" t="s">
        <v>343</v>
      </c>
      <c r="AH23" s="57" t="s">
        <v>343</v>
      </c>
      <c r="AI23" s="58" t="s">
        <v>343</v>
      </c>
      <c r="AJ23" s="58" t="s">
        <v>343</v>
      </c>
      <c r="AK23" s="58" t="s">
        <v>343</v>
      </c>
      <c r="AL23" s="58" t="s">
        <v>343</v>
      </c>
      <c r="AN23" s="602"/>
      <c r="AO23" s="603"/>
      <c r="AP23" s="603"/>
      <c r="AQ23" s="603"/>
      <c r="AR23" s="603"/>
      <c r="AS23" s="603"/>
      <c r="AT23" s="608"/>
      <c r="AU23" s="609"/>
    </row>
    <row r="24" spans="2:47" ht="15.75" hidden="1" customHeight="1">
      <c r="B24" s="589"/>
      <c r="C24" s="589"/>
      <c r="D24" s="590"/>
      <c r="E24" s="562"/>
      <c r="F24" s="566"/>
      <c r="G24" s="566"/>
      <c r="H24" s="566"/>
      <c r="I24" s="566"/>
      <c r="J24" s="175" t="s">
        <v>343</v>
      </c>
      <c r="K24" s="176" t="s">
        <v>343</v>
      </c>
      <c r="L24" s="176" t="s">
        <v>343</v>
      </c>
      <c r="M24" s="176" t="s">
        <v>343</v>
      </c>
      <c r="N24" s="176" t="s">
        <v>343</v>
      </c>
      <c r="O24" s="177" t="s">
        <v>343</v>
      </c>
      <c r="P24" s="175" t="s">
        <v>343</v>
      </c>
      <c r="Q24" s="176" t="s">
        <v>343</v>
      </c>
      <c r="R24" s="67" t="s">
        <v>343</v>
      </c>
      <c r="S24" s="67" t="s">
        <v>343</v>
      </c>
      <c r="T24" s="67" t="s">
        <v>343</v>
      </c>
      <c r="U24" s="68" t="s">
        <v>343</v>
      </c>
      <c r="V24" s="54" t="s">
        <v>343</v>
      </c>
      <c r="W24" s="55" t="s">
        <v>343</v>
      </c>
      <c r="X24" s="55" t="s">
        <v>343</v>
      </c>
      <c r="Y24" s="55" t="s">
        <v>343</v>
      </c>
      <c r="Z24" s="55" t="s">
        <v>343</v>
      </c>
      <c r="AA24" s="56" t="s">
        <v>343</v>
      </c>
      <c r="AB24" s="54" t="s">
        <v>343</v>
      </c>
      <c r="AC24" s="55" t="s">
        <v>343</v>
      </c>
      <c r="AD24" s="55" t="s">
        <v>343</v>
      </c>
      <c r="AE24" s="55" t="s">
        <v>343</v>
      </c>
      <c r="AF24" s="55" t="s">
        <v>343</v>
      </c>
      <c r="AG24" s="56" t="s">
        <v>343</v>
      </c>
      <c r="AH24" s="57" t="s">
        <v>343</v>
      </c>
      <c r="AI24" s="58" t="s">
        <v>343</v>
      </c>
      <c r="AJ24" s="58" t="s">
        <v>343</v>
      </c>
      <c r="AK24" s="58" t="s">
        <v>343</v>
      </c>
      <c r="AL24" s="58" t="s">
        <v>343</v>
      </c>
      <c r="AN24" s="602"/>
      <c r="AO24" s="603"/>
      <c r="AP24" s="603"/>
      <c r="AQ24" s="603"/>
      <c r="AR24" s="603"/>
      <c r="AS24" s="603"/>
      <c r="AT24" s="608"/>
      <c r="AU24" s="609"/>
    </row>
    <row r="25" spans="2:47" ht="15.75" hidden="1" customHeight="1" thickBot="1">
      <c r="B25" s="589"/>
      <c r="C25" s="589"/>
      <c r="D25" s="590"/>
      <c r="E25" s="562"/>
      <c r="F25" s="566"/>
      <c r="G25" s="566"/>
      <c r="H25" s="566"/>
      <c r="I25" s="566"/>
      <c r="J25" s="175" t="s">
        <v>343</v>
      </c>
      <c r="K25" s="176" t="s">
        <v>343</v>
      </c>
      <c r="L25" s="176" t="s">
        <v>343</v>
      </c>
      <c r="M25" s="176" t="s">
        <v>343</v>
      </c>
      <c r="N25" s="176" t="s">
        <v>343</v>
      </c>
      <c r="O25" s="177" t="s">
        <v>343</v>
      </c>
      <c r="P25" s="175" t="s">
        <v>343</v>
      </c>
      <c r="Q25" s="176" t="s">
        <v>343</v>
      </c>
      <c r="R25" s="67" t="s">
        <v>343</v>
      </c>
      <c r="S25" s="67" t="s">
        <v>343</v>
      </c>
      <c r="T25" s="67" t="s">
        <v>343</v>
      </c>
      <c r="U25" s="68" t="s">
        <v>343</v>
      </c>
      <c r="V25" s="54" t="s">
        <v>343</v>
      </c>
      <c r="W25" s="55" t="s">
        <v>343</v>
      </c>
      <c r="X25" s="55" t="s">
        <v>343</v>
      </c>
      <c r="Y25" s="55" t="s">
        <v>343</v>
      </c>
      <c r="Z25" s="55" t="s">
        <v>343</v>
      </c>
      <c r="AA25" s="56" t="s">
        <v>343</v>
      </c>
      <c r="AB25" s="54" t="s">
        <v>343</v>
      </c>
      <c r="AC25" s="55" t="s">
        <v>343</v>
      </c>
      <c r="AD25" s="55" t="s">
        <v>343</v>
      </c>
      <c r="AE25" s="55" t="s">
        <v>343</v>
      </c>
      <c r="AF25" s="55" t="s">
        <v>343</v>
      </c>
      <c r="AG25" s="56" t="s">
        <v>343</v>
      </c>
      <c r="AH25" s="57" t="s">
        <v>343</v>
      </c>
      <c r="AI25" s="58" t="s">
        <v>343</v>
      </c>
      <c r="AJ25" s="58" t="s">
        <v>343</v>
      </c>
      <c r="AK25" s="58" t="s">
        <v>343</v>
      </c>
      <c r="AL25" s="58" t="s">
        <v>343</v>
      </c>
      <c r="AN25" s="602"/>
      <c r="AO25" s="603"/>
      <c r="AP25" s="603"/>
      <c r="AQ25" s="603"/>
      <c r="AR25" s="603"/>
      <c r="AS25" s="603"/>
      <c r="AT25" s="608"/>
      <c r="AU25" s="609"/>
    </row>
    <row r="26" spans="2:47" ht="15.75" hidden="1" customHeight="1" thickBot="1">
      <c r="B26" s="589"/>
      <c r="C26" s="589"/>
      <c r="D26" s="590"/>
      <c r="E26" s="562"/>
      <c r="F26" s="566"/>
      <c r="G26" s="566"/>
      <c r="H26" s="566"/>
      <c r="I26" s="566"/>
      <c r="J26" s="175" t="s">
        <v>343</v>
      </c>
      <c r="K26" s="176" t="s">
        <v>343</v>
      </c>
      <c r="L26" s="176" t="s">
        <v>343</v>
      </c>
      <c r="M26" s="176" t="s">
        <v>343</v>
      </c>
      <c r="N26" s="176" t="s">
        <v>343</v>
      </c>
      <c r="O26" s="177" t="s">
        <v>343</v>
      </c>
      <c r="P26" s="175" t="s">
        <v>343</v>
      </c>
      <c r="Q26" s="176" t="s">
        <v>343</v>
      </c>
      <c r="R26" s="67" t="s">
        <v>343</v>
      </c>
      <c r="S26" s="67" t="s">
        <v>343</v>
      </c>
      <c r="T26" s="67" t="s">
        <v>343</v>
      </c>
      <c r="U26" s="68" t="s">
        <v>343</v>
      </c>
      <c r="V26" s="54" t="s">
        <v>343</v>
      </c>
      <c r="W26" s="55" t="s">
        <v>343</v>
      </c>
      <c r="X26" s="55" t="s">
        <v>343</v>
      </c>
      <c r="Y26" s="55" t="s">
        <v>343</v>
      </c>
      <c r="Z26" s="55" t="s">
        <v>343</v>
      </c>
      <c r="AA26" s="56" t="s">
        <v>343</v>
      </c>
      <c r="AB26" s="54" t="s">
        <v>343</v>
      </c>
      <c r="AC26" s="55" t="s">
        <v>343</v>
      </c>
      <c r="AD26" s="55" t="s">
        <v>343</v>
      </c>
      <c r="AE26" s="55" t="s">
        <v>343</v>
      </c>
      <c r="AF26" s="55" t="s">
        <v>343</v>
      </c>
      <c r="AG26" s="56" t="s">
        <v>343</v>
      </c>
      <c r="AH26" s="57" t="s">
        <v>343</v>
      </c>
      <c r="AI26" s="58" t="s">
        <v>343</v>
      </c>
      <c r="AJ26" s="58" t="s">
        <v>343</v>
      </c>
      <c r="AK26" s="58" t="s">
        <v>343</v>
      </c>
      <c r="AL26" s="58" t="s">
        <v>343</v>
      </c>
      <c r="AN26" s="602"/>
      <c r="AO26" s="603"/>
      <c r="AP26" s="603"/>
      <c r="AQ26" s="603"/>
      <c r="AR26" s="603"/>
      <c r="AS26" s="603"/>
      <c r="AT26" s="608"/>
      <c r="AU26" s="609"/>
    </row>
    <row r="27" spans="2:47" ht="21" customHeight="1" thickBot="1">
      <c r="B27" s="589"/>
      <c r="C27" s="589"/>
      <c r="D27" s="590"/>
      <c r="E27" s="563"/>
      <c r="F27" s="564"/>
      <c r="G27" s="564"/>
      <c r="H27" s="564"/>
      <c r="I27" s="564"/>
      <c r="J27" s="178" t="s">
        <v>343</v>
      </c>
      <c r="K27" s="179" t="s">
        <v>343</v>
      </c>
      <c r="L27" s="179" t="s">
        <v>343</v>
      </c>
      <c r="M27" s="179" t="s">
        <v>343</v>
      </c>
      <c r="N27" s="179" t="s">
        <v>343</v>
      </c>
      <c r="O27" s="180" t="s">
        <v>343</v>
      </c>
      <c r="P27" s="178" t="s">
        <v>343</v>
      </c>
      <c r="Q27" s="179" t="s">
        <v>343</v>
      </c>
      <c r="R27" s="70" t="s">
        <v>343</v>
      </c>
      <c r="S27" s="70" t="s">
        <v>343</v>
      </c>
      <c r="T27" s="70" t="s">
        <v>343</v>
      </c>
      <c r="U27" s="71" t="s">
        <v>343</v>
      </c>
      <c r="V27" s="59" t="s">
        <v>343</v>
      </c>
      <c r="W27" s="60" t="s">
        <v>343</v>
      </c>
      <c r="X27" s="60" t="s">
        <v>343</v>
      </c>
      <c r="Y27" s="60" t="s">
        <v>343</v>
      </c>
      <c r="Z27" s="60" t="s">
        <v>343</v>
      </c>
      <c r="AA27" s="61" t="s">
        <v>343</v>
      </c>
      <c r="AB27" s="59" t="s">
        <v>343</v>
      </c>
      <c r="AC27" s="60" t="s">
        <v>343</v>
      </c>
      <c r="AD27" s="60" t="s">
        <v>343</v>
      </c>
      <c r="AE27" s="60" t="s">
        <v>343</v>
      </c>
      <c r="AF27" s="60" t="s">
        <v>343</v>
      </c>
      <c r="AG27" s="61" t="s">
        <v>343</v>
      </c>
      <c r="AH27" s="62" t="s">
        <v>343</v>
      </c>
      <c r="AI27" s="63" t="s">
        <v>343</v>
      </c>
      <c r="AJ27" s="63" t="s">
        <v>343</v>
      </c>
      <c r="AK27" s="63" t="s">
        <v>343</v>
      </c>
      <c r="AL27" s="63" t="s">
        <v>343</v>
      </c>
      <c r="AN27" s="604"/>
      <c r="AO27" s="605"/>
      <c r="AP27" s="605"/>
      <c r="AQ27" s="605"/>
      <c r="AR27" s="605"/>
      <c r="AS27" s="605"/>
      <c r="AT27" s="610"/>
      <c r="AU27" s="611"/>
    </row>
    <row r="28" spans="2:47" ht="15.75" customHeight="1">
      <c r="B28" s="589"/>
      <c r="C28" s="589"/>
      <c r="D28" s="590"/>
      <c r="E28" s="556" t="s">
        <v>164</v>
      </c>
      <c r="F28" s="557"/>
      <c r="G28" s="557"/>
      <c r="H28" s="557"/>
      <c r="I28" s="558"/>
      <c r="J28" s="172" t="s">
        <v>343</v>
      </c>
      <c r="K28" s="173" t="s">
        <v>343</v>
      </c>
      <c r="L28" s="173" t="s">
        <v>343</v>
      </c>
      <c r="M28" s="173" t="s">
        <v>343</v>
      </c>
      <c r="N28" s="173" t="s">
        <v>343</v>
      </c>
      <c r="O28" s="174" t="s">
        <v>343</v>
      </c>
      <c r="P28" s="172" t="s">
        <v>343</v>
      </c>
      <c r="Q28" s="173" t="s">
        <v>343</v>
      </c>
      <c r="R28" s="173" t="s">
        <v>343</v>
      </c>
      <c r="S28" s="173" t="s">
        <v>343</v>
      </c>
      <c r="T28" s="173" t="s">
        <v>343</v>
      </c>
      <c r="U28" s="174" t="s">
        <v>343</v>
      </c>
      <c r="V28" s="172" t="s">
        <v>343</v>
      </c>
      <c r="W28" s="173" t="s">
        <v>343</v>
      </c>
      <c r="X28" s="64" t="s">
        <v>343</v>
      </c>
      <c r="Y28" s="64" t="s">
        <v>343</v>
      </c>
      <c r="Z28" s="64" t="s">
        <v>343</v>
      </c>
      <c r="AA28" s="65" t="s">
        <v>343</v>
      </c>
      <c r="AB28" s="49" t="s">
        <v>343</v>
      </c>
      <c r="AC28" s="50" t="s">
        <v>343</v>
      </c>
      <c r="AD28" s="50" t="s">
        <v>343</v>
      </c>
      <c r="AE28" s="50" t="s">
        <v>343</v>
      </c>
      <c r="AF28" s="50" t="s">
        <v>343</v>
      </c>
      <c r="AG28" s="51" t="s">
        <v>343</v>
      </c>
      <c r="AH28" s="52" t="s">
        <v>343</v>
      </c>
      <c r="AI28" s="53" t="s">
        <v>343</v>
      </c>
      <c r="AJ28" s="53" t="s">
        <v>343</v>
      </c>
      <c r="AK28" s="53" t="s">
        <v>343</v>
      </c>
      <c r="AL28" s="53" t="s">
        <v>343</v>
      </c>
      <c r="AN28" s="567" t="s">
        <v>127</v>
      </c>
      <c r="AO28" s="568"/>
      <c r="AP28" s="568"/>
      <c r="AQ28" s="568"/>
      <c r="AR28" s="568"/>
      <c r="AS28" s="568"/>
      <c r="AT28" s="575" t="s">
        <v>367</v>
      </c>
      <c r="AU28" s="575"/>
    </row>
    <row r="29" spans="2:47" ht="15.75">
      <c r="B29" s="589"/>
      <c r="C29" s="589"/>
      <c r="D29" s="590"/>
      <c r="E29" s="559"/>
      <c r="F29" s="566"/>
      <c r="G29" s="566"/>
      <c r="H29" s="566"/>
      <c r="I29" s="561"/>
      <c r="J29" s="175" t="s">
        <v>343</v>
      </c>
      <c r="K29" s="176" t="s">
        <v>343</v>
      </c>
      <c r="L29" s="176" t="s">
        <v>343</v>
      </c>
      <c r="M29" s="176" t="s">
        <v>343</v>
      </c>
      <c r="N29" s="176" t="s">
        <v>343</v>
      </c>
      <c r="O29" s="177" t="s">
        <v>343</v>
      </c>
      <c r="P29" s="175" t="s">
        <v>343</v>
      </c>
      <c r="Q29" s="176" t="s">
        <v>343</v>
      </c>
      <c r="R29" s="176" t="s">
        <v>343</v>
      </c>
      <c r="S29" s="176" t="s">
        <v>343</v>
      </c>
      <c r="T29" s="176" t="s">
        <v>343</v>
      </c>
      <c r="U29" s="177" t="s">
        <v>343</v>
      </c>
      <c r="V29" s="175" t="s">
        <v>343</v>
      </c>
      <c r="W29" s="176" t="s">
        <v>343</v>
      </c>
      <c r="X29" s="67" t="s">
        <v>343</v>
      </c>
      <c r="Y29" s="67" t="s">
        <v>343</v>
      </c>
      <c r="Z29" s="67" t="s">
        <v>343</v>
      </c>
      <c r="AA29" s="68" t="s">
        <v>343</v>
      </c>
      <c r="AB29" s="54" t="s">
        <v>343</v>
      </c>
      <c r="AC29" s="55" t="s">
        <v>343</v>
      </c>
      <c r="AD29" s="55" t="s">
        <v>343</v>
      </c>
      <c r="AE29" s="55" t="s">
        <v>343</v>
      </c>
      <c r="AF29" s="55" t="s">
        <v>343</v>
      </c>
      <c r="AG29" s="56" t="s">
        <v>343</v>
      </c>
      <c r="AH29" s="57" t="s">
        <v>343</v>
      </c>
      <c r="AI29" s="58" t="s">
        <v>343</v>
      </c>
      <c r="AJ29" s="58" t="s">
        <v>343</v>
      </c>
      <c r="AK29" s="58" t="s">
        <v>343</v>
      </c>
      <c r="AL29" s="58" t="s">
        <v>343</v>
      </c>
      <c r="AN29" s="569"/>
      <c r="AO29" s="570"/>
      <c r="AP29" s="570"/>
      <c r="AQ29" s="570"/>
      <c r="AR29" s="570"/>
      <c r="AS29" s="570"/>
      <c r="AT29" s="575"/>
      <c r="AU29" s="575"/>
    </row>
    <row r="30" spans="2:47" ht="15.75">
      <c r="B30" s="589"/>
      <c r="C30" s="589"/>
      <c r="D30" s="590"/>
      <c r="E30" s="562"/>
      <c r="F30" s="566"/>
      <c r="G30" s="566"/>
      <c r="H30" s="566"/>
      <c r="I30" s="561"/>
      <c r="J30" s="175" t="s">
        <v>343</v>
      </c>
      <c r="K30" s="176" t="s">
        <v>343</v>
      </c>
      <c r="L30" s="176" t="s">
        <v>343</v>
      </c>
      <c r="M30" s="176" t="s">
        <v>343</v>
      </c>
      <c r="N30" s="176" t="s">
        <v>343</v>
      </c>
      <c r="O30" s="177" t="s">
        <v>343</v>
      </c>
      <c r="P30" s="175" t="s">
        <v>343</v>
      </c>
      <c r="Q30" s="176" t="s">
        <v>343</v>
      </c>
      <c r="R30" s="176" t="s">
        <v>343</v>
      </c>
      <c r="S30" s="176" t="s">
        <v>343</v>
      </c>
      <c r="T30" s="176" t="s">
        <v>343</v>
      </c>
      <c r="U30" s="177" t="s">
        <v>343</v>
      </c>
      <c r="V30" s="175" t="s">
        <v>343</v>
      </c>
      <c r="W30" s="176" t="s">
        <v>343</v>
      </c>
      <c r="X30" s="67" t="s">
        <v>343</v>
      </c>
      <c r="Y30" s="67" t="s">
        <v>343</v>
      </c>
      <c r="Z30" s="67" t="s">
        <v>343</v>
      </c>
      <c r="AA30" s="68" t="s">
        <v>343</v>
      </c>
      <c r="AB30" s="54" t="s">
        <v>343</v>
      </c>
      <c r="AC30" s="55" t="s">
        <v>343</v>
      </c>
      <c r="AD30" s="55" t="s">
        <v>343</v>
      </c>
      <c r="AE30" s="55" t="s">
        <v>343</v>
      </c>
      <c r="AF30" s="55" t="s">
        <v>343</v>
      </c>
      <c r="AG30" s="56" t="s">
        <v>343</v>
      </c>
      <c r="AH30" s="57" t="s">
        <v>343</v>
      </c>
      <c r="AI30" s="58" t="s">
        <v>343</v>
      </c>
      <c r="AJ30" s="58" t="s">
        <v>343</v>
      </c>
      <c r="AK30" s="58" t="s">
        <v>343</v>
      </c>
      <c r="AL30" s="58" t="s">
        <v>343</v>
      </c>
      <c r="AN30" s="569"/>
      <c r="AO30" s="570"/>
      <c r="AP30" s="570"/>
      <c r="AQ30" s="570"/>
      <c r="AR30" s="570"/>
      <c r="AS30" s="570"/>
      <c r="AT30" s="575"/>
      <c r="AU30" s="575"/>
    </row>
    <row r="31" spans="2:47" ht="15.75">
      <c r="B31" s="589"/>
      <c r="C31" s="589"/>
      <c r="D31" s="590"/>
      <c r="E31" s="562"/>
      <c r="F31" s="566"/>
      <c r="G31" s="566"/>
      <c r="H31" s="566"/>
      <c r="I31" s="561"/>
      <c r="J31" s="175" t="s">
        <v>343</v>
      </c>
      <c r="K31" s="176" t="s">
        <v>343</v>
      </c>
      <c r="L31" s="176" t="s">
        <v>343</v>
      </c>
      <c r="M31" s="176" t="s">
        <v>343</v>
      </c>
      <c r="N31" s="176" t="s">
        <v>343</v>
      </c>
      <c r="O31" s="177" t="s">
        <v>343</v>
      </c>
      <c r="P31" s="175" t="s">
        <v>343</v>
      </c>
      <c r="Q31" s="176" t="s">
        <v>343</v>
      </c>
      <c r="R31" s="176" t="s">
        <v>343</v>
      </c>
      <c r="S31" s="176" t="s">
        <v>343</v>
      </c>
      <c r="T31" s="176" t="s">
        <v>343</v>
      </c>
      <c r="U31" s="177" t="s">
        <v>343</v>
      </c>
      <c r="V31" s="175" t="s">
        <v>343</v>
      </c>
      <c r="W31" s="176" t="s">
        <v>343</v>
      </c>
      <c r="X31" s="67" t="s">
        <v>343</v>
      </c>
      <c r="Y31" s="67" t="s">
        <v>343</v>
      </c>
      <c r="Z31" s="67" t="s">
        <v>343</v>
      </c>
      <c r="AA31" s="68" t="s">
        <v>343</v>
      </c>
      <c r="AB31" s="54" t="s">
        <v>343</v>
      </c>
      <c r="AC31" s="55" t="s">
        <v>343</v>
      </c>
      <c r="AD31" s="55" t="s">
        <v>343</v>
      </c>
      <c r="AE31" s="55" t="s">
        <v>343</v>
      </c>
      <c r="AF31" s="55" t="s">
        <v>343</v>
      </c>
      <c r="AG31" s="56" t="s">
        <v>343</v>
      </c>
      <c r="AH31" s="57" t="s">
        <v>343</v>
      </c>
      <c r="AI31" s="58" t="s">
        <v>343</v>
      </c>
      <c r="AJ31" s="58" t="s">
        <v>343</v>
      </c>
      <c r="AK31" s="58" t="s">
        <v>343</v>
      </c>
      <c r="AL31" s="58" t="s">
        <v>343</v>
      </c>
      <c r="AN31" s="569"/>
      <c r="AO31" s="570"/>
      <c r="AP31" s="570"/>
      <c r="AQ31" s="570"/>
      <c r="AR31" s="570"/>
      <c r="AS31" s="570"/>
      <c r="AT31" s="575"/>
      <c r="AU31" s="575"/>
    </row>
    <row r="32" spans="2:47" ht="15.75">
      <c r="B32" s="589"/>
      <c r="C32" s="589"/>
      <c r="D32" s="590"/>
      <c r="E32" s="562"/>
      <c r="F32" s="566"/>
      <c r="G32" s="566"/>
      <c r="H32" s="566"/>
      <c r="I32" s="561"/>
      <c r="J32" s="175" t="s">
        <v>343</v>
      </c>
      <c r="K32" s="176" t="s">
        <v>343</v>
      </c>
      <c r="L32" s="176" t="s">
        <v>343</v>
      </c>
      <c r="M32" s="176" t="s">
        <v>343</v>
      </c>
      <c r="N32" s="176" t="s">
        <v>343</v>
      </c>
      <c r="O32" s="177" t="s">
        <v>343</v>
      </c>
      <c r="P32" s="175" t="s">
        <v>343</v>
      </c>
      <c r="Q32" s="176" t="s">
        <v>343</v>
      </c>
      <c r="R32" s="176" t="s">
        <v>343</v>
      </c>
      <c r="S32" s="176" t="s">
        <v>343</v>
      </c>
      <c r="T32" s="176" t="s">
        <v>343</v>
      </c>
      <c r="U32" s="177" t="s">
        <v>343</v>
      </c>
      <c r="V32" s="175" t="s">
        <v>343</v>
      </c>
      <c r="W32" s="176" t="s">
        <v>343</v>
      </c>
      <c r="X32" s="67" t="s">
        <v>343</v>
      </c>
      <c r="Y32" s="67" t="s">
        <v>343</v>
      </c>
      <c r="Z32" s="67" t="s">
        <v>343</v>
      </c>
      <c r="AA32" s="68" t="s">
        <v>343</v>
      </c>
      <c r="AB32" s="54" t="s">
        <v>343</v>
      </c>
      <c r="AC32" s="55" t="s">
        <v>343</v>
      </c>
      <c r="AD32" s="55" t="s">
        <v>343</v>
      </c>
      <c r="AE32" s="55" t="s">
        <v>343</v>
      </c>
      <c r="AF32" s="55" t="s">
        <v>343</v>
      </c>
      <c r="AG32" s="56" t="s">
        <v>343</v>
      </c>
      <c r="AH32" s="57" t="s">
        <v>343</v>
      </c>
      <c r="AI32" s="58" t="s">
        <v>343</v>
      </c>
      <c r="AJ32" s="58" t="s">
        <v>343</v>
      </c>
      <c r="AK32" s="58" t="s">
        <v>343</v>
      </c>
      <c r="AL32" s="58" t="s">
        <v>343</v>
      </c>
      <c r="AN32" s="569"/>
      <c r="AO32" s="570"/>
      <c r="AP32" s="570"/>
      <c r="AQ32" s="570"/>
      <c r="AR32" s="570"/>
      <c r="AS32" s="570"/>
      <c r="AT32" s="575"/>
      <c r="AU32" s="575"/>
    </row>
    <row r="33" spans="2:47" ht="15.75">
      <c r="B33" s="589"/>
      <c r="C33" s="589"/>
      <c r="D33" s="590"/>
      <c r="E33" s="562"/>
      <c r="F33" s="566"/>
      <c r="G33" s="566"/>
      <c r="H33" s="566"/>
      <c r="I33" s="561"/>
      <c r="J33" s="175" t="s">
        <v>343</v>
      </c>
      <c r="K33" s="176" t="s">
        <v>343</v>
      </c>
      <c r="L33" s="176" t="s">
        <v>343</v>
      </c>
      <c r="M33" s="176" t="s">
        <v>343</v>
      </c>
      <c r="N33" s="176" t="s">
        <v>343</v>
      </c>
      <c r="O33" s="177" t="s">
        <v>343</v>
      </c>
      <c r="P33" s="175" t="s">
        <v>343</v>
      </c>
      <c r="Q33" s="176" t="s">
        <v>343</v>
      </c>
      <c r="R33" s="176" t="s">
        <v>343</v>
      </c>
      <c r="S33" s="176" t="s">
        <v>343</v>
      </c>
      <c r="T33" s="176" t="s">
        <v>343</v>
      </c>
      <c r="U33" s="177" t="s">
        <v>343</v>
      </c>
      <c r="V33" s="175" t="s">
        <v>343</v>
      </c>
      <c r="W33" s="176" t="s">
        <v>343</v>
      </c>
      <c r="X33" s="67" t="s">
        <v>343</v>
      </c>
      <c r="Y33" s="67" t="s">
        <v>343</v>
      </c>
      <c r="Z33" s="67" t="s">
        <v>343</v>
      </c>
      <c r="AA33" s="68" t="s">
        <v>343</v>
      </c>
      <c r="AB33" s="54" t="s">
        <v>343</v>
      </c>
      <c r="AC33" s="55" t="s">
        <v>343</v>
      </c>
      <c r="AD33" s="55" t="s">
        <v>343</v>
      </c>
      <c r="AE33" s="55" t="s">
        <v>343</v>
      </c>
      <c r="AF33" s="55" t="s">
        <v>343</v>
      </c>
      <c r="AG33" s="56" t="s">
        <v>343</v>
      </c>
      <c r="AH33" s="57" t="s">
        <v>343</v>
      </c>
      <c r="AI33" s="58" t="s">
        <v>343</v>
      </c>
      <c r="AJ33" s="58" t="s">
        <v>343</v>
      </c>
      <c r="AK33" s="58" t="s">
        <v>343</v>
      </c>
      <c r="AL33" s="58" t="s">
        <v>343</v>
      </c>
      <c r="AN33" s="569"/>
      <c r="AO33" s="570"/>
      <c r="AP33" s="570"/>
      <c r="AQ33" s="570"/>
      <c r="AR33" s="570"/>
      <c r="AS33" s="570"/>
      <c r="AT33" s="575"/>
      <c r="AU33" s="575"/>
    </row>
    <row r="34" spans="2:47" ht="15.75">
      <c r="B34" s="589"/>
      <c r="C34" s="589"/>
      <c r="D34" s="590"/>
      <c r="E34" s="562"/>
      <c r="F34" s="566"/>
      <c r="G34" s="566"/>
      <c r="H34" s="566"/>
      <c r="I34" s="561"/>
      <c r="J34" s="175" t="s">
        <v>343</v>
      </c>
      <c r="K34" s="176" t="s">
        <v>343</v>
      </c>
      <c r="L34" s="176" t="s">
        <v>343</v>
      </c>
      <c r="M34" s="176" t="s">
        <v>343</v>
      </c>
      <c r="N34" s="176" t="s">
        <v>343</v>
      </c>
      <c r="O34" s="177" t="s">
        <v>343</v>
      </c>
      <c r="P34" s="175" t="s">
        <v>343</v>
      </c>
      <c r="Q34" s="176" t="s">
        <v>343</v>
      </c>
      <c r="R34" s="176" t="s">
        <v>343</v>
      </c>
      <c r="S34" s="176" t="s">
        <v>343</v>
      </c>
      <c r="T34" s="176" t="s">
        <v>343</v>
      </c>
      <c r="U34" s="177" t="s">
        <v>343</v>
      </c>
      <c r="V34" s="175" t="s">
        <v>343</v>
      </c>
      <c r="W34" s="176" t="s">
        <v>343</v>
      </c>
      <c r="X34" s="67" t="s">
        <v>343</v>
      </c>
      <c r="Y34" s="67" t="s">
        <v>343</v>
      </c>
      <c r="Z34" s="67" t="s">
        <v>343</v>
      </c>
      <c r="AA34" s="68" t="s">
        <v>343</v>
      </c>
      <c r="AB34" s="54" t="s">
        <v>343</v>
      </c>
      <c r="AC34" s="55" t="s">
        <v>343</v>
      </c>
      <c r="AD34" s="55" t="s">
        <v>343</v>
      </c>
      <c r="AE34" s="55" t="s">
        <v>343</v>
      </c>
      <c r="AF34" s="55" t="s">
        <v>343</v>
      </c>
      <c r="AG34" s="56" t="s">
        <v>343</v>
      </c>
      <c r="AH34" s="57" t="s">
        <v>343</v>
      </c>
      <c r="AI34" s="58" t="s">
        <v>343</v>
      </c>
      <c r="AJ34" s="58" t="s">
        <v>343</v>
      </c>
      <c r="AK34" s="58" t="s">
        <v>343</v>
      </c>
      <c r="AL34" s="58" t="s">
        <v>343</v>
      </c>
      <c r="AN34" s="569"/>
      <c r="AO34" s="570"/>
      <c r="AP34" s="570"/>
      <c r="AQ34" s="570"/>
      <c r="AR34" s="570"/>
      <c r="AS34" s="570"/>
      <c r="AT34" s="575"/>
      <c r="AU34" s="575"/>
    </row>
    <row r="35" spans="2:47" ht="6" customHeight="1" thickBot="1">
      <c r="B35" s="589"/>
      <c r="C35" s="589"/>
      <c r="D35" s="590"/>
      <c r="E35" s="562"/>
      <c r="F35" s="566"/>
      <c r="G35" s="566"/>
      <c r="H35" s="566"/>
      <c r="I35" s="561"/>
      <c r="J35" s="175" t="s">
        <v>343</v>
      </c>
      <c r="K35" s="176" t="s">
        <v>343</v>
      </c>
      <c r="L35" s="176" t="s">
        <v>343</v>
      </c>
      <c r="M35" s="176" t="s">
        <v>343</v>
      </c>
      <c r="N35" s="176" t="s">
        <v>343</v>
      </c>
      <c r="O35" s="177" t="s">
        <v>343</v>
      </c>
      <c r="P35" s="175" t="s">
        <v>343</v>
      </c>
      <c r="Q35" s="176" t="s">
        <v>343</v>
      </c>
      <c r="R35" s="176" t="s">
        <v>343</v>
      </c>
      <c r="S35" s="176" t="s">
        <v>343</v>
      </c>
      <c r="T35" s="176" t="s">
        <v>343</v>
      </c>
      <c r="U35" s="177" t="s">
        <v>343</v>
      </c>
      <c r="V35" s="175" t="s">
        <v>343</v>
      </c>
      <c r="W35" s="176" t="s">
        <v>343</v>
      </c>
      <c r="X35" s="67" t="s">
        <v>343</v>
      </c>
      <c r="Y35" s="67" t="s">
        <v>343</v>
      </c>
      <c r="Z35" s="67" t="s">
        <v>343</v>
      </c>
      <c r="AA35" s="68" t="s">
        <v>343</v>
      </c>
      <c r="AB35" s="54" t="s">
        <v>343</v>
      </c>
      <c r="AC35" s="55" t="s">
        <v>343</v>
      </c>
      <c r="AD35" s="55" t="s">
        <v>343</v>
      </c>
      <c r="AE35" s="55" t="s">
        <v>343</v>
      </c>
      <c r="AF35" s="55" t="s">
        <v>343</v>
      </c>
      <c r="AG35" s="56" t="s">
        <v>343</v>
      </c>
      <c r="AH35" s="57" t="s">
        <v>343</v>
      </c>
      <c r="AI35" s="58" t="s">
        <v>343</v>
      </c>
      <c r="AJ35" s="58" t="s">
        <v>343</v>
      </c>
      <c r="AK35" s="58" t="s">
        <v>343</v>
      </c>
      <c r="AL35" s="58" t="s">
        <v>343</v>
      </c>
      <c r="AN35" s="569"/>
      <c r="AO35" s="570"/>
      <c r="AP35" s="570"/>
      <c r="AQ35" s="570"/>
      <c r="AR35" s="570"/>
      <c r="AS35" s="570"/>
      <c r="AT35" s="575"/>
      <c r="AU35" s="575"/>
    </row>
    <row r="36" spans="2:47" ht="16.5" hidden="1" thickBot="1">
      <c r="B36" s="589"/>
      <c r="C36" s="589"/>
      <c r="D36" s="590"/>
      <c r="E36" s="562"/>
      <c r="F36" s="566"/>
      <c r="G36" s="566"/>
      <c r="H36" s="566"/>
      <c r="I36" s="561"/>
      <c r="J36" s="66" t="s">
        <v>343</v>
      </c>
      <c r="K36" s="67" t="s">
        <v>343</v>
      </c>
      <c r="L36" s="67" t="s">
        <v>343</v>
      </c>
      <c r="M36" s="67" t="s">
        <v>343</v>
      </c>
      <c r="N36" s="67" t="s">
        <v>343</v>
      </c>
      <c r="O36" s="68" t="s">
        <v>343</v>
      </c>
      <c r="P36" s="66" t="s">
        <v>343</v>
      </c>
      <c r="Q36" s="67" t="s">
        <v>343</v>
      </c>
      <c r="R36" s="67" t="s">
        <v>343</v>
      </c>
      <c r="S36" s="67" t="s">
        <v>343</v>
      </c>
      <c r="T36" s="67" t="s">
        <v>343</v>
      </c>
      <c r="U36" s="68" t="s">
        <v>343</v>
      </c>
      <c r="V36" s="66" t="s">
        <v>343</v>
      </c>
      <c r="W36" s="67" t="s">
        <v>343</v>
      </c>
      <c r="X36" s="67" t="s">
        <v>343</v>
      </c>
      <c r="Y36" s="67" t="s">
        <v>343</v>
      </c>
      <c r="Z36" s="67" t="s">
        <v>343</v>
      </c>
      <c r="AA36" s="68" t="s">
        <v>343</v>
      </c>
      <c r="AB36" s="54" t="s">
        <v>343</v>
      </c>
      <c r="AC36" s="55" t="s">
        <v>343</v>
      </c>
      <c r="AD36" s="55" t="s">
        <v>343</v>
      </c>
      <c r="AE36" s="55" t="s">
        <v>343</v>
      </c>
      <c r="AF36" s="55" t="s">
        <v>343</v>
      </c>
      <c r="AG36" s="56" t="s">
        <v>343</v>
      </c>
      <c r="AH36" s="57" t="s">
        <v>343</v>
      </c>
      <c r="AI36" s="58" t="s">
        <v>343</v>
      </c>
      <c r="AJ36" s="58" t="s">
        <v>343</v>
      </c>
      <c r="AK36" s="58" t="s">
        <v>343</v>
      </c>
      <c r="AL36" s="58" t="s">
        <v>343</v>
      </c>
      <c r="AN36" s="569"/>
      <c r="AO36" s="570"/>
      <c r="AP36" s="570"/>
      <c r="AQ36" s="570"/>
      <c r="AR36" s="570"/>
      <c r="AS36" s="571"/>
      <c r="AT36" s="35"/>
      <c r="AU36" s="35"/>
    </row>
    <row r="37" spans="2:47" ht="16.5" hidden="1" thickBot="1">
      <c r="B37" s="589"/>
      <c r="C37" s="589"/>
      <c r="D37" s="590"/>
      <c r="E37" s="563"/>
      <c r="F37" s="564"/>
      <c r="G37" s="564"/>
      <c r="H37" s="564"/>
      <c r="I37" s="565"/>
      <c r="J37" s="66" t="s">
        <v>343</v>
      </c>
      <c r="K37" s="67" t="s">
        <v>343</v>
      </c>
      <c r="L37" s="67" t="s">
        <v>343</v>
      </c>
      <c r="M37" s="67" t="s">
        <v>343</v>
      </c>
      <c r="N37" s="67" t="s">
        <v>343</v>
      </c>
      <c r="O37" s="68" t="s">
        <v>343</v>
      </c>
      <c r="P37" s="66" t="s">
        <v>343</v>
      </c>
      <c r="Q37" s="67" t="s">
        <v>343</v>
      </c>
      <c r="R37" s="67" t="s">
        <v>343</v>
      </c>
      <c r="S37" s="67" t="s">
        <v>343</v>
      </c>
      <c r="T37" s="67" t="s">
        <v>343</v>
      </c>
      <c r="U37" s="68" t="s">
        <v>343</v>
      </c>
      <c r="V37" s="66" t="s">
        <v>343</v>
      </c>
      <c r="W37" s="67" t="s">
        <v>343</v>
      </c>
      <c r="X37" s="67" t="s">
        <v>343</v>
      </c>
      <c r="Y37" s="67" t="s">
        <v>343</v>
      </c>
      <c r="Z37" s="67" t="s">
        <v>343</v>
      </c>
      <c r="AA37" s="68" t="s">
        <v>343</v>
      </c>
      <c r="AB37" s="59" t="s">
        <v>343</v>
      </c>
      <c r="AC37" s="60" t="s">
        <v>343</v>
      </c>
      <c r="AD37" s="60" t="s">
        <v>343</v>
      </c>
      <c r="AE37" s="60" t="s">
        <v>343</v>
      </c>
      <c r="AF37" s="60" t="s">
        <v>343</v>
      </c>
      <c r="AG37" s="61" t="s">
        <v>343</v>
      </c>
      <c r="AH37" s="62" t="s">
        <v>343</v>
      </c>
      <c r="AI37" s="63" t="s">
        <v>343</v>
      </c>
      <c r="AJ37" s="63" t="s">
        <v>343</v>
      </c>
      <c r="AK37" s="63" t="s">
        <v>343</v>
      </c>
      <c r="AL37" s="63" t="s">
        <v>343</v>
      </c>
      <c r="AN37" s="572"/>
      <c r="AO37" s="573"/>
      <c r="AP37" s="573"/>
      <c r="AQ37" s="573"/>
      <c r="AR37" s="573"/>
      <c r="AS37" s="574"/>
      <c r="AT37" s="35"/>
      <c r="AU37" s="35"/>
    </row>
    <row r="38" spans="2:47" ht="15.75">
      <c r="B38" s="589"/>
      <c r="C38" s="589"/>
      <c r="D38" s="590"/>
      <c r="E38" s="556" t="s">
        <v>165</v>
      </c>
      <c r="F38" s="557"/>
      <c r="G38" s="557"/>
      <c r="H38" s="557"/>
      <c r="I38" s="557"/>
      <c r="J38" s="72" t="s">
        <v>343</v>
      </c>
      <c r="K38" s="73" t="s">
        <v>343</v>
      </c>
      <c r="L38" s="73" t="s">
        <v>343</v>
      </c>
      <c r="M38" s="73" t="s">
        <v>343</v>
      </c>
      <c r="N38" s="73" t="s">
        <v>343</v>
      </c>
      <c r="O38" s="74" t="s">
        <v>343</v>
      </c>
      <c r="P38" s="172" t="s">
        <v>343</v>
      </c>
      <c r="Q38" s="173" t="s">
        <v>343</v>
      </c>
      <c r="R38" s="173" t="s">
        <v>343</v>
      </c>
      <c r="S38" s="173" t="s">
        <v>343</v>
      </c>
      <c r="T38" s="173" t="s">
        <v>343</v>
      </c>
      <c r="U38" s="174" t="s">
        <v>343</v>
      </c>
      <c r="V38" s="172"/>
      <c r="W38" s="173"/>
      <c r="X38" s="64" t="s">
        <v>343</v>
      </c>
      <c r="Y38" s="64" t="s">
        <v>343</v>
      </c>
      <c r="Z38" s="64" t="s">
        <v>343</v>
      </c>
      <c r="AA38" s="65" t="s">
        <v>343</v>
      </c>
      <c r="AB38" s="49" t="s">
        <v>343</v>
      </c>
      <c r="AC38" s="50" t="s">
        <v>343</v>
      </c>
      <c r="AD38" s="50" t="s">
        <v>343</v>
      </c>
      <c r="AE38" s="50" t="s">
        <v>343</v>
      </c>
      <c r="AF38" s="50" t="s">
        <v>343</v>
      </c>
      <c r="AG38" s="51" t="s">
        <v>343</v>
      </c>
      <c r="AH38" s="52" t="s">
        <v>343</v>
      </c>
      <c r="AI38" s="53" t="s">
        <v>343</v>
      </c>
      <c r="AJ38" s="53" t="s">
        <v>343</v>
      </c>
      <c r="AK38" s="53" t="s">
        <v>343</v>
      </c>
      <c r="AL38" s="53" t="s">
        <v>343</v>
      </c>
      <c r="AN38" s="576" t="s">
        <v>166</v>
      </c>
      <c r="AO38" s="577"/>
      <c r="AP38" s="577"/>
      <c r="AQ38" s="577"/>
      <c r="AR38" s="577"/>
      <c r="AS38" s="577"/>
      <c r="AT38" s="575" t="s">
        <v>366</v>
      </c>
      <c r="AU38" s="584"/>
    </row>
    <row r="39" spans="2:47" ht="15.75">
      <c r="B39" s="589"/>
      <c r="C39" s="589"/>
      <c r="D39" s="590"/>
      <c r="E39" s="559"/>
      <c r="F39" s="566"/>
      <c r="G39" s="566"/>
      <c r="H39" s="566"/>
      <c r="I39" s="566"/>
      <c r="J39" s="75" t="s">
        <v>343</v>
      </c>
      <c r="K39" s="76" t="s">
        <v>343</v>
      </c>
      <c r="L39" s="76" t="s">
        <v>343</v>
      </c>
      <c r="M39" s="76" t="s">
        <v>343</v>
      </c>
      <c r="N39" s="76" t="s">
        <v>343</v>
      </c>
      <c r="O39" s="77" t="s">
        <v>343</v>
      </c>
      <c r="P39" s="175" t="s">
        <v>343</v>
      </c>
      <c r="Q39" s="176" t="s">
        <v>343</v>
      </c>
      <c r="R39" s="176" t="s">
        <v>343</v>
      </c>
      <c r="S39" s="176" t="s">
        <v>343</v>
      </c>
      <c r="T39" s="176" t="s">
        <v>343</v>
      </c>
      <c r="U39" s="177" t="s">
        <v>343</v>
      </c>
      <c r="V39" s="175" t="s">
        <v>343</v>
      </c>
      <c r="W39" s="176" t="s">
        <v>343</v>
      </c>
      <c r="X39" s="67" t="s">
        <v>343</v>
      </c>
      <c r="Y39" s="67" t="s">
        <v>343</v>
      </c>
      <c r="Z39" s="67" t="s">
        <v>343</v>
      </c>
      <c r="AA39" s="68" t="s">
        <v>343</v>
      </c>
      <c r="AB39" s="54" t="s">
        <v>343</v>
      </c>
      <c r="AC39" s="55" t="s">
        <v>343</v>
      </c>
      <c r="AD39" s="55" t="s">
        <v>343</v>
      </c>
      <c r="AE39" s="55" t="s">
        <v>343</v>
      </c>
      <c r="AF39" s="55" t="s">
        <v>343</v>
      </c>
      <c r="AG39" s="56" t="s">
        <v>343</v>
      </c>
      <c r="AH39" s="57" t="s">
        <v>343</v>
      </c>
      <c r="AI39" s="58" t="s">
        <v>343</v>
      </c>
      <c r="AJ39" s="58" t="s">
        <v>343</v>
      </c>
      <c r="AK39" s="58" t="s">
        <v>343</v>
      </c>
      <c r="AL39" s="58" t="s">
        <v>343</v>
      </c>
      <c r="AN39" s="578"/>
      <c r="AO39" s="579"/>
      <c r="AP39" s="579"/>
      <c r="AQ39" s="579"/>
      <c r="AR39" s="579"/>
      <c r="AS39" s="579"/>
      <c r="AT39" s="584"/>
      <c r="AU39" s="584"/>
    </row>
    <row r="40" spans="2:47" ht="15.75">
      <c r="B40" s="589"/>
      <c r="C40" s="589"/>
      <c r="D40" s="590"/>
      <c r="E40" s="562"/>
      <c r="F40" s="566"/>
      <c r="G40" s="566"/>
      <c r="H40" s="566"/>
      <c r="I40" s="566"/>
      <c r="J40" s="75" t="s">
        <v>343</v>
      </c>
      <c r="K40" s="76" t="s">
        <v>343</v>
      </c>
      <c r="L40" s="76" t="s">
        <v>343</v>
      </c>
      <c r="M40" s="76" t="s">
        <v>343</v>
      </c>
      <c r="N40" s="76" t="s">
        <v>343</v>
      </c>
      <c r="O40" s="77" t="s">
        <v>343</v>
      </c>
      <c r="P40" s="175" t="s">
        <v>343</v>
      </c>
      <c r="Q40" s="176" t="s">
        <v>343</v>
      </c>
      <c r="R40" s="176" t="s">
        <v>343</v>
      </c>
      <c r="S40" s="176" t="s">
        <v>343</v>
      </c>
      <c r="T40" s="176" t="s">
        <v>343</v>
      </c>
      <c r="U40" s="177" t="s">
        <v>343</v>
      </c>
      <c r="V40" s="175" t="s">
        <v>343</v>
      </c>
      <c r="W40" s="176" t="s">
        <v>343</v>
      </c>
      <c r="X40" s="67" t="s">
        <v>343</v>
      </c>
      <c r="Y40" s="67" t="s">
        <v>343</v>
      </c>
      <c r="Z40" s="67" t="s">
        <v>343</v>
      </c>
      <c r="AA40" s="68" t="s">
        <v>343</v>
      </c>
      <c r="AB40" s="54" t="s">
        <v>343</v>
      </c>
      <c r="AC40" s="55" t="s">
        <v>343</v>
      </c>
      <c r="AD40" s="55" t="s">
        <v>343</v>
      </c>
      <c r="AE40" s="55" t="s">
        <v>343</v>
      </c>
      <c r="AF40" s="55" t="s">
        <v>343</v>
      </c>
      <c r="AG40" s="56" t="s">
        <v>343</v>
      </c>
      <c r="AH40" s="57" t="s">
        <v>343</v>
      </c>
      <c r="AI40" s="58" t="s">
        <v>343</v>
      </c>
      <c r="AJ40" s="58" t="s">
        <v>343</v>
      </c>
      <c r="AK40" s="58" t="s">
        <v>343</v>
      </c>
      <c r="AL40" s="58" t="s">
        <v>343</v>
      </c>
      <c r="AN40" s="578"/>
      <c r="AO40" s="579"/>
      <c r="AP40" s="579"/>
      <c r="AQ40" s="579"/>
      <c r="AR40" s="579"/>
      <c r="AS40" s="579"/>
      <c r="AT40" s="584"/>
      <c r="AU40" s="584"/>
    </row>
    <row r="41" spans="2:47" ht="15.75">
      <c r="B41" s="589"/>
      <c r="C41" s="589"/>
      <c r="D41" s="590"/>
      <c r="E41" s="562"/>
      <c r="F41" s="566"/>
      <c r="G41" s="566"/>
      <c r="H41" s="566"/>
      <c r="I41" s="566"/>
      <c r="J41" s="75" t="s">
        <v>343</v>
      </c>
      <c r="K41" s="76" t="s">
        <v>343</v>
      </c>
      <c r="L41" s="76" t="s">
        <v>343</v>
      </c>
      <c r="M41" s="76" t="s">
        <v>343</v>
      </c>
      <c r="N41" s="76" t="s">
        <v>343</v>
      </c>
      <c r="O41" s="77" t="s">
        <v>343</v>
      </c>
      <c r="P41" s="175" t="s">
        <v>343</v>
      </c>
      <c r="Q41" s="176" t="s">
        <v>343</v>
      </c>
      <c r="R41" s="176" t="s">
        <v>343</v>
      </c>
      <c r="S41" s="176" t="s">
        <v>343</v>
      </c>
      <c r="T41" s="176" t="s">
        <v>343</v>
      </c>
      <c r="U41" s="177" t="s">
        <v>343</v>
      </c>
      <c r="V41" s="175" t="s">
        <v>343</v>
      </c>
      <c r="W41" s="176" t="s">
        <v>343</v>
      </c>
      <c r="X41" s="67" t="s">
        <v>343</v>
      </c>
      <c r="Y41" s="67" t="s">
        <v>343</v>
      </c>
      <c r="Z41" s="67" t="s">
        <v>343</v>
      </c>
      <c r="AA41" s="68" t="s">
        <v>343</v>
      </c>
      <c r="AB41" s="54" t="s">
        <v>343</v>
      </c>
      <c r="AC41" s="55" t="s">
        <v>343</v>
      </c>
      <c r="AD41" s="55" t="s">
        <v>343</v>
      </c>
      <c r="AE41" s="55" t="s">
        <v>343</v>
      </c>
      <c r="AF41" s="55" t="s">
        <v>343</v>
      </c>
      <c r="AG41" s="56" t="s">
        <v>343</v>
      </c>
      <c r="AH41" s="57" t="s">
        <v>343</v>
      </c>
      <c r="AI41" s="58" t="s">
        <v>343</v>
      </c>
      <c r="AJ41" s="58" t="s">
        <v>343</v>
      </c>
      <c r="AK41" s="58" t="s">
        <v>343</v>
      </c>
      <c r="AL41" s="58" t="s">
        <v>343</v>
      </c>
      <c r="AN41" s="578"/>
      <c r="AO41" s="579"/>
      <c r="AP41" s="579"/>
      <c r="AQ41" s="579"/>
      <c r="AR41" s="579"/>
      <c r="AS41" s="579"/>
      <c r="AT41" s="584"/>
      <c r="AU41" s="584"/>
    </row>
    <row r="42" spans="2:47" ht="15.75">
      <c r="B42" s="589"/>
      <c r="C42" s="589"/>
      <c r="D42" s="590"/>
      <c r="E42" s="562"/>
      <c r="F42" s="566"/>
      <c r="G42" s="566"/>
      <c r="H42" s="566"/>
      <c r="I42" s="566"/>
      <c r="J42" s="75" t="s">
        <v>343</v>
      </c>
      <c r="K42" s="76" t="s">
        <v>343</v>
      </c>
      <c r="L42" s="76" t="s">
        <v>343</v>
      </c>
      <c r="M42" s="76" t="s">
        <v>343</v>
      </c>
      <c r="N42" s="76" t="s">
        <v>343</v>
      </c>
      <c r="O42" s="77" t="s">
        <v>343</v>
      </c>
      <c r="P42" s="175" t="s">
        <v>343</v>
      </c>
      <c r="Q42" s="176" t="s">
        <v>343</v>
      </c>
      <c r="R42" s="176" t="s">
        <v>343</v>
      </c>
      <c r="S42" s="176" t="s">
        <v>343</v>
      </c>
      <c r="T42" s="176" t="s">
        <v>343</v>
      </c>
      <c r="U42" s="177" t="s">
        <v>343</v>
      </c>
      <c r="V42" s="175" t="s">
        <v>343</v>
      </c>
      <c r="W42" s="176" t="s">
        <v>343</v>
      </c>
      <c r="X42" s="67" t="s">
        <v>343</v>
      </c>
      <c r="Y42" s="67" t="s">
        <v>343</v>
      </c>
      <c r="Z42" s="67" t="s">
        <v>343</v>
      </c>
      <c r="AA42" s="68" t="s">
        <v>343</v>
      </c>
      <c r="AB42" s="54" t="s">
        <v>343</v>
      </c>
      <c r="AC42" s="55" t="s">
        <v>343</v>
      </c>
      <c r="AD42" s="55" t="s">
        <v>343</v>
      </c>
      <c r="AE42" s="55" t="s">
        <v>343</v>
      </c>
      <c r="AF42" s="55" t="s">
        <v>343</v>
      </c>
      <c r="AG42" s="56" t="s">
        <v>343</v>
      </c>
      <c r="AH42" s="57" t="s">
        <v>343</v>
      </c>
      <c r="AI42" s="58" t="s">
        <v>343</v>
      </c>
      <c r="AJ42" s="58" t="s">
        <v>343</v>
      </c>
      <c r="AK42" s="58" t="s">
        <v>343</v>
      </c>
      <c r="AL42" s="58" t="s">
        <v>343</v>
      </c>
      <c r="AN42" s="578"/>
      <c r="AO42" s="579"/>
      <c r="AP42" s="579"/>
      <c r="AQ42" s="579"/>
      <c r="AR42" s="579"/>
      <c r="AS42" s="579"/>
      <c r="AT42" s="584"/>
      <c r="AU42" s="584"/>
    </row>
    <row r="43" spans="2:47" ht="15.75">
      <c r="B43" s="589"/>
      <c r="C43" s="589"/>
      <c r="D43" s="590"/>
      <c r="E43" s="562"/>
      <c r="F43" s="566"/>
      <c r="G43" s="566"/>
      <c r="H43" s="566"/>
      <c r="I43" s="566"/>
      <c r="J43" s="75" t="s">
        <v>343</v>
      </c>
      <c r="K43" s="76" t="s">
        <v>343</v>
      </c>
      <c r="L43" s="76" t="s">
        <v>343</v>
      </c>
      <c r="M43" s="76" t="s">
        <v>343</v>
      </c>
      <c r="N43" s="76" t="s">
        <v>343</v>
      </c>
      <c r="O43" s="77" t="s">
        <v>343</v>
      </c>
      <c r="P43" s="175" t="s">
        <v>343</v>
      </c>
      <c r="Q43" s="176" t="s">
        <v>343</v>
      </c>
      <c r="R43" s="176" t="s">
        <v>343</v>
      </c>
      <c r="S43" s="176" t="s">
        <v>343</v>
      </c>
      <c r="T43" s="176" t="s">
        <v>343</v>
      </c>
      <c r="U43" s="177" t="s">
        <v>343</v>
      </c>
      <c r="V43" s="175" t="s">
        <v>343</v>
      </c>
      <c r="W43" s="176" t="s">
        <v>343</v>
      </c>
      <c r="X43" s="67" t="s">
        <v>343</v>
      </c>
      <c r="Y43" s="67" t="s">
        <v>343</v>
      </c>
      <c r="Z43" s="67" t="s">
        <v>343</v>
      </c>
      <c r="AA43" s="68" t="s">
        <v>343</v>
      </c>
      <c r="AB43" s="54" t="s">
        <v>343</v>
      </c>
      <c r="AC43" s="55" t="s">
        <v>343</v>
      </c>
      <c r="AD43" s="55" t="s">
        <v>343</v>
      </c>
      <c r="AE43" s="55" t="s">
        <v>343</v>
      </c>
      <c r="AF43" s="55" t="s">
        <v>343</v>
      </c>
      <c r="AG43" s="56" t="s">
        <v>343</v>
      </c>
      <c r="AH43" s="57" t="s">
        <v>343</v>
      </c>
      <c r="AI43" s="58" t="s">
        <v>343</v>
      </c>
      <c r="AJ43" s="58" t="s">
        <v>343</v>
      </c>
      <c r="AK43" s="58" t="s">
        <v>343</v>
      </c>
      <c r="AL43" s="58" t="s">
        <v>343</v>
      </c>
      <c r="AN43" s="578"/>
      <c r="AO43" s="579"/>
      <c r="AP43" s="579"/>
      <c r="AQ43" s="579"/>
      <c r="AR43" s="579"/>
      <c r="AS43" s="579"/>
      <c r="AT43" s="584"/>
      <c r="AU43" s="584"/>
    </row>
    <row r="44" spans="2:47" ht="15.75">
      <c r="B44" s="589"/>
      <c r="C44" s="589"/>
      <c r="D44" s="590"/>
      <c r="E44" s="562"/>
      <c r="F44" s="566"/>
      <c r="G44" s="566"/>
      <c r="H44" s="566"/>
      <c r="I44" s="566"/>
      <c r="J44" s="75" t="s">
        <v>343</v>
      </c>
      <c r="K44" s="76" t="s">
        <v>343</v>
      </c>
      <c r="L44" s="76" t="s">
        <v>343</v>
      </c>
      <c r="M44" s="76" t="s">
        <v>343</v>
      </c>
      <c r="N44" s="76" t="s">
        <v>343</v>
      </c>
      <c r="O44" s="77" t="s">
        <v>343</v>
      </c>
      <c r="P44" s="175" t="s">
        <v>343</v>
      </c>
      <c r="Q44" s="176" t="s">
        <v>343</v>
      </c>
      <c r="R44" s="176" t="s">
        <v>343</v>
      </c>
      <c r="S44" s="176" t="s">
        <v>343</v>
      </c>
      <c r="T44" s="176" t="s">
        <v>343</v>
      </c>
      <c r="U44" s="177" t="s">
        <v>343</v>
      </c>
      <c r="V44" s="175" t="s">
        <v>343</v>
      </c>
      <c r="W44" s="176" t="s">
        <v>343</v>
      </c>
      <c r="X44" s="67" t="s">
        <v>343</v>
      </c>
      <c r="Y44" s="67" t="s">
        <v>343</v>
      </c>
      <c r="Z44" s="67" t="s">
        <v>343</v>
      </c>
      <c r="AA44" s="68" t="s">
        <v>343</v>
      </c>
      <c r="AB44" s="54" t="s">
        <v>343</v>
      </c>
      <c r="AC44" s="55" t="s">
        <v>343</v>
      </c>
      <c r="AD44" s="55" t="s">
        <v>343</v>
      </c>
      <c r="AE44" s="55" t="s">
        <v>343</v>
      </c>
      <c r="AF44" s="55" t="s">
        <v>343</v>
      </c>
      <c r="AG44" s="56" t="s">
        <v>343</v>
      </c>
      <c r="AH44" s="57" t="s">
        <v>343</v>
      </c>
      <c r="AI44" s="58" t="s">
        <v>343</v>
      </c>
      <c r="AJ44" s="58" t="s">
        <v>343</v>
      </c>
      <c r="AK44" s="58" t="s">
        <v>343</v>
      </c>
      <c r="AL44" s="58" t="s">
        <v>343</v>
      </c>
      <c r="AN44" s="578"/>
      <c r="AO44" s="579"/>
      <c r="AP44" s="579"/>
      <c r="AQ44" s="579"/>
      <c r="AR44" s="579"/>
      <c r="AS44" s="579"/>
      <c r="AT44" s="584"/>
      <c r="AU44" s="584"/>
    </row>
    <row r="45" spans="2:47" ht="3" customHeight="1" thickBot="1">
      <c r="B45" s="589"/>
      <c r="C45" s="589"/>
      <c r="D45" s="590"/>
      <c r="E45" s="562"/>
      <c r="F45" s="566"/>
      <c r="G45" s="566"/>
      <c r="H45" s="566"/>
      <c r="I45" s="566"/>
      <c r="J45" s="75" t="s">
        <v>343</v>
      </c>
      <c r="K45" s="76" t="s">
        <v>343</v>
      </c>
      <c r="L45" s="76" t="s">
        <v>343</v>
      </c>
      <c r="M45" s="76" t="s">
        <v>343</v>
      </c>
      <c r="N45" s="76" t="s">
        <v>343</v>
      </c>
      <c r="O45" s="77" t="s">
        <v>343</v>
      </c>
      <c r="P45" s="175" t="s">
        <v>343</v>
      </c>
      <c r="Q45" s="176" t="s">
        <v>343</v>
      </c>
      <c r="R45" s="176" t="s">
        <v>343</v>
      </c>
      <c r="S45" s="176" t="s">
        <v>343</v>
      </c>
      <c r="T45" s="176" t="s">
        <v>343</v>
      </c>
      <c r="U45" s="177" t="s">
        <v>343</v>
      </c>
      <c r="V45" s="175" t="s">
        <v>343</v>
      </c>
      <c r="W45" s="176" t="s">
        <v>343</v>
      </c>
      <c r="X45" s="67" t="s">
        <v>343</v>
      </c>
      <c r="Y45" s="67" t="s">
        <v>343</v>
      </c>
      <c r="Z45" s="67" t="s">
        <v>343</v>
      </c>
      <c r="AA45" s="68" t="s">
        <v>343</v>
      </c>
      <c r="AB45" s="54" t="s">
        <v>343</v>
      </c>
      <c r="AC45" s="55" t="s">
        <v>343</v>
      </c>
      <c r="AD45" s="55" t="s">
        <v>343</v>
      </c>
      <c r="AE45" s="55" t="s">
        <v>343</v>
      </c>
      <c r="AF45" s="55" t="s">
        <v>343</v>
      </c>
      <c r="AG45" s="56" t="s">
        <v>343</v>
      </c>
      <c r="AH45" s="57" t="s">
        <v>343</v>
      </c>
      <c r="AI45" s="58" t="s">
        <v>343</v>
      </c>
      <c r="AJ45" s="58" t="s">
        <v>343</v>
      </c>
      <c r="AK45" s="58" t="s">
        <v>343</v>
      </c>
      <c r="AL45" s="58" t="s">
        <v>343</v>
      </c>
      <c r="AN45" s="578"/>
      <c r="AO45" s="579"/>
      <c r="AP45" s="579"/>
      <c r="AQ45" s="579"/>
      <c r="AR45" s="579"/>
      <c r="AS45" s="580"/>
      <c r="AT45" s="35"/>
      <c r="AU45" s="35"/>
    </row>
    <row r="46" spans="2:47" ht="16.5" hidden="1" thickBot="1">
      <c r="B46" s="589"/>
      <c r="C46" s="589"/>
      <c r="D46" s="590"/>
      <c r="E46" s="562"/>
      <c r="F46" s="566"/>
      <c r="G46" s="566"/>
      <c r="H46" s="566"/>
      <c r="I46" s="566"/>
      <c r="J46" s="75" t="s">
        <v>343</v>
      </c>
      <c r="K46" s="76" t="s">
        <v>343</v>
      </c>
      <c r="L46" s="76" t="s">
        <v>343</v>
      </c>
      <c r="M46" s="76" t="s">
        <v>343</v>
      </c>
      <c r="N46" s="76" t="s">
        <v>343</v>
      </c>
      <c r="O46" s="77" t="s">
        <v>343</v>
      </c>
      <c r="P46" s="66" t="s">
        <v>343</v>
      </c>
      <c r="Q46" s="67" t="s">
        <v>343</v>
      </c>
      <c r="R46" s="67" t="s">
        <v>343</v>
      </c>
      <c r="S46" s="67" t="s">
        <v>343</v>
      </c>
      <c r="T46" s="67" t="s">
        <v>343</v>
      </c>
      <c r="U46" s="68" t="s">
        <v>343</v>
      </c>
      <c r="V46" s="66" t="s">
        <v>343</v>
      </c>
      <c r="W46" s="67" t="s">
        <v>343</v>
      </c>
      <c r="X46" s="67" t="s">
        <v>343</v>
      </c>
      <c r="Y46" s="67" t="s">
        <v>343</v>
      </c>
      <c r="Z46" s="67" t="s">
        <v>343</v>
      </c>
      <c r="AA46" s="68" t="s">
        <v>343</v>
      </c>
      <c r="AB46" s="54" t="s">
        <v>343</v>
      </c>
      <c r="AC46" s="55" t="s">
        <v>343</v>
      </c>
      <c r="AD46" s="55" t="s">
        <v>343</v>
      </c>
      <c r="AE46" s="55" t="s">
        <v>343</v>
      </c>
      <c r="AF46" s="55" t="s">
        <v>343</v>
      </c>
      <c r="AG46" s="56" t="s">
        <v>343</v>
      </c>
      <c r="AH46" s="57" t="s">
        <v>343</v>
      </c>
      <c r="AI46" s="58" t="s">
        <v>343</v>
      </c>
      <c r="AJ46" s="58" t="s">
        <v>343</v>
      </c>
      <c r="AK46" s="58" t="s">
        <v>343</v>
      </c>
      <c r="AL46" s="58" t="s">
        <v>343</v>
      </c>
      <c r="AN46" s="578"/>
      <c r="AO46" s="579"/>
      <c r="AP46" s="579"/>
      <c r="AQ46" s="579"/>
      <c r="AR46" s="579"/>
      <c r="AS46" s="580"/>
    </row>
    <row r="47" spans="2:47" ht="16.5" hidden="1" thickBot="1">
      <c r="B47" s="589"/>
      <c r="C47" s="589"/>
      <c r="D47" s="590"/>
      <c r="E47" s="563"/>
      <c r="F47" s="564"/>
      <c r="G47" s="564"/>
      <c r="H47" s="564"/>
      <c r="I47" s="564"/>
      <c r="J47" s="78" t="s">
        <v>343</v>
      </c>
      <c r="K47" s="79" t="s">
        <v>343</v>
      </c>
      <c r="L47" s="79" t="s">
        <v>343</v>
      </c>
      <c r="M47" s="79" t="s">
        <v>343</v>
      </c>
      <c r="N47" s="79" t="s">
        <v>343</v>
      </c>
      <c r="O47" s="80" t="s">
        <v>343</v>
      </c>
      <c r="P47" s="66" t="s">
        <v>343</v>
      </c>
      <c r="Q47" s="67" t="s">
        <v>343</v>
      </c>
      <c r="R47" s="67" t="s">
        <v>343</v>
      </c>
      <c r="S47" s="67" t="s">
        <v>343</v>
      </c>
      <c r="T47" s="67" t="s">
        <v>343</v>
      </c>
      <c r="U47" s="68" t="s">
        <v>343</v>
      </c>
      <c r="V47" s="69" t="s">
        <v>343</v>
      </c>
      <c r="W47" s="70" t="s">
        <v>343</v>
      </c>
      <c r="X47" s="70" t="s">
        <v>343</v>
      </c>
      <c r="Y47" s="70" t="s">
        <v>343</v>
      </c>
      <c r="Z47" s="70" t="s">
        <v>343</v>
      </c>
      <c r="AA47" s="71" t="s">
        <v>343</v>
      </c>
      <c r="AB47" s="59" t="s">
        <v>343</v>
      </c>
      <c r="AC47" s="60" t="s">
        <v>343</v>
      </c>
      <c r="AD47" s="60" t="s">
        <v>343</v>
      </c>
      <c r="AE47" s="60" t="s">
        <v>343</v>
      </c>
      <c r="AF47" s="60" t="s">
        <v>343</v>
      </c>
      <c r="AG47" s="61" t="s">
        <v>343</v>
      </c>
      <c r="AH47" s="62" t="s">
        <v>343</v>
      </c>
      <c r="AI47" s="63" t="s">
        <v>343</v>
      </c>
      <c r="AJ47" s="63" t="s">
        <v>343</v>
      </c>
      <c r="AK47" s="63" t="s">
        <v>343</v>
      </c>
      <c r="AL47" s="63" t="s">
        <v>343</v>
      </c>
      <c r="AN47" s="581"/>
      <c r="AO47" s="582"/>
      <c r="AP47" s="582"/>
      <c r="AQ47" s="582"/>
      <c r="AR47" s="582"/>
      <c r="AS47" s="583"/>
    </row>
    <row r="48" spans="2:47" ht="23.25">
      <c r="B48" s="589"/>
      <c r="C48" s="589"/>
      <c r="D48" s="590"/>
      <c r="E48" s="556" t="s">
        <v>167</v>
      </c>
      <c r="F48" s="557"/>
      <c r="G48" s="557"/>
      <c r="H48" s="557"/>
      <c r="I48" s="558"/>
      <c r="J48" s="72" t="s">
        <v>343</v>
      </c>
      <c r="K48" s="73" t="s">
        <v>343</v>
      </c>
      <c r="L48" s="73" t="s">
        <v>343</v>
      </c>
      <c r="M48" s="73" t="s">
        <v>343</v>
      </c>
      <c r="N48" s="73" t="s">
        <v>343</v>
      </c>
      <c r="O48" s="74" t="s">
        <v>343</v>
      </c>
      <c r="P48" s="72" t="s">
        <v>343</v>
      </c>
      <c r="Q48" s="73" t="s">
        <v>343</v>
      </c>
      <c r="R48" s="73" t="s">
        <v>343</v>
      </c>
      <c r="S48" s="73" t="s">
        <v>343</v>
      </c>
      <c r="T48" s="73" t="s">
        <v>343</v>
      </c>
      <c r="U48" s="74" t="s">
        <v>343</v>
      </c>
      <c r="V48" s="172" t="s">
        <v>343</v>
      </c>
      <c r="W48" s="181" t="s">
        <v>343</v>
      </c>
      <c r="X48" s="64" t="s">
        <v>343</v>
      </c>
      <c r="Y48" s="64" t="s">
        <v>343</v>
      </c>
      <c r="Z48" s="64" t="s">
        <v>343</v>
      </c>
      <c r="AA48" s="65" t="s">
        <v>343</v>
      </c>
      <c r="AB48" s="49" t="s">
        <v>343</v>
      </c>
      <c r="AC48" s="50" t="s">
        <v>343</v>
      </c>
      <c r="AD48" s="50" t="s">
        <v>343</v>
      </c>
      <c r="AE48" s="50" t="s">
        <v>343</v>
      </c>
      <c r="AF48" s="50" t="s">
        <v>343</v>
      </c>
      <c r="AG48" s="51" t="s">
        <v>343</v>
      </c>
      <c r="AH48" s="52" t="s">
        <v>343</v>
      </c>
      <c r="AI48" s="53" t="s">
        <v>343</v>
      </c>
      <c r="AJ48" s="53" t="s">
        <v>343</v>
      </c>
      <c r="AK48" s="53" t="s">
        <v>343</v>
      </c>
      <c r="AL48" s="53" t="s">
        <v>343</v>
      </c>
    </row>
    <row r="49" spans="2:38" ht="15.75">
      <c r="B49" s="589"/>
      <c r="C49" s="589"/>
      <c r="D49" s="590"/>
      <c r="E49" s="559"/>
      <c r="F49" s="566"/>
      <c r="G49" s="566"/>
      <c r="H49" s="566"/>
      <c r="I49" s="561"/>
      <c r="J49" s="75" t="s">
        <v>343</v>
      </c>
      <c r="K49" s="76" t="s">
        <v>343</v>
      </c>
      <c r="L49" s="76" t="s">
        <v>343</v>
      </c>
      <c r="M49" s="76" t="s">
        <v>343</v>
      </c>
      <c r="N49" s="76" t="s">
        <v>343</v>
      </c>
      <c r="O49" s="77" t="s">
        <v>343</v>
      </c>
      <c r="P49" s="75" t="s">
        <v>343</v>
      </c>
      <c r="Q49" s="76" t="s">
        <v>343</v>
      </c>
      <c r="R49" s="76" t="s">
        <v>343</v>
      </c>
      <c r="S49" s="76" t="s">
        <v>343</v>
      </c>
      <c r="T49" s="76" t="s">
        <v>343</v>
      </c>
      <c r="U49" s="77" t="s">
        <v>343</v>
      </c>
      <c r="V49" s="175" t="s">
        <v>343</v>
      </c>
      <c r="W49" s="176" t="s">
        <v>343</v>
      </c>
      <c r="X49" s="67" t="s">
        <v>343</v>
      </c>
      <c r="Y49" s="67" t="s">
        <v>343</v>
      </c>
      <c r="Z49" s="67" t="s">
        <v>343</v>
      </c>
      <c r="AA49" s="68" t="s">
        <v>343</v>
      </c>
      <c r="AB49" s="54" t="s">
        <v>343</v>
      </c>
      <c r="AC49" s="55" t="s">
        <v>343</v>
      </c>
      <c r="AD49" s="55" t="s">
        <v>343</v>
      </c>
      <c r="AE49" s="55" t="s">
        <v>343</v>
      </c>
      <c r="AF49" s="55" t="s">
        <v>343</v>
      </c>
      <c r="AG49" s="56" t="s">
        <v>343</v>
      </c>
      <c r="AH49" s="57" t="s">
        <v>343</v>
      </c>
      <c r="AI49" s="58" t="s">
        <v>343</v>
      </c>
      <c r="AJ49" s="58" t="s">
        <v>343</v>
      </c>
      <c r="AK49" s="58" t="s">
        <v>343</v>
      </c>
      <c r="AL49" s="58" t="s">
        <v>343</v>
      </c>
    </row>
    <row r="50" spans="2:38" ht="15.75">
      <c r="B50" s="589"/>
      <c r="C50" s="589"/>
      <c r="D50" s="590"/>
      <c r="E50" s="559"/>
      <c r="F50" s="566"/>
      <c r="G50" s="566"/>
      <c r="H50" s="566"/>
      <c r="I50" s="561"/>
      <c r="J50" s="75" t="s">
        <v>343</v>
      </c>
      <c r="K50" s="76" t="s">
        <v>343</v>
      </c>
      <c r="L50" s="76" t="s">
        <v>343</v>
      </c>
      <c r="M50" s="76" t="s">
        <v>343</v>
      </c>
      <c r="N50" s="76" t="s">
        <v>343</v>
      </c>
      <c r="O50" s="77" t="s">
        <v>343</v>
      </c>
      <c r="P50" s="75" t="s">
        <v>343</v>
      </c>
      <c r="Q50" s="76" t="s">
        <v>343</v>
      </c>
      <c r="R50" s="76" t="s">
        <v>343</v>
      </c>
      <c r="S50" s="76" t="s">
        <v>343</v>
      </c>
      <c r="T50" s="76" t="s">
        <v>343</v>
      </c>
      <c r="U50" s="77" t="s">
        <v>343</v>
      </c>
      <c r="V50" s="175" t="s">
        <v>343</v>
      </c>
      <c r="W50" s="176" t="s">
        <v>343</v>
      </c>
      <c r="X50" s="67" t="s">
        <v>343</v>
      </c>
      <c r="Y50" s="67" t="s">
        <v>343</v>
      </c>
      <c r="Z50" s="67" t="s">
        <v>343</v>
      </c>
      <c r="AA50" s="68" t="s">
        <v>343</v>
      </c>
      <c r="AB50" s="54" t="s">
        <v>343</v>
      </c>
      <c r="AC50" s="55" t="s">
        <v>343</v>
      </c>
      <c r="AD50" s="55" t="s">
        <v>343</v>
      </c>
      <c r="AE50" s="55" t="s">
        <v>343</v>
      </c>
      <c r="AF50" s="55" t="s">
        <v>343</v>
      </c>
      <c r="AG50" s="56" t="s">
        <v>343</v>
      </c>
      <c r="AH50" s="57" t="s">
        <v>343</v>
      </c>
      <c r="AI50" s="58" t="s">
        <v>343</v>
      </c>
      <c r="AJ50" s="58" t="s">
        <v>343</v>
      </c>
      <c r="AK50" s="58" t="s">
        <v>343</v>
      </c>
      <c r="AL50" s="58" t="s">
        <v>343</v>
      </c>
    </row>
    <row r="51" spans="2:38" ht="15.75">
      <c r="B51" s="589"/>
      <c r="C51" s="589"/>
      <c r="D51" s="590"/>
      <c r="E51" s="562"/>
      <c r="F51" s="566"/>
      <c r="G51" s="566"/>
      <c r="H51" s="566"/>
      <c r="I51" s="561"/>
      <c r="J51" s="75" t="s">
        <v>343</v>
      </c>
      <c r="K51" s="76" t="s">
        <v>343</v>
      </c>
      <c r="L51" s="76" t="s">
        <v>343</v>
      </c>
      <c r="M51" s="76" t="s">
        <v>343</v>
      </c>
      <c r="N51" s="76" t="s">
        <v>343</v>
      </c>
      <c r="O51" s="77" t="s">
        <v>343</v>
      </c>
      <c r="P51" s="75" t="s">
        <v>343</v>
      </c>
      <c r="Q51" s="76" t="s">
        <v>343</v>
      </c>
      <c r="R51" s="76" t="s">
        <v>343</v>
      </c>
      <c r="S51" s="76" t="s">
        <v>343</v>
      </c>
      <c r="T51" s="76" t="s">
        <v>343</v>
      </c>
      <c r="U51" s="77" t="s">
        <v>343</v>
      </c>
      <c r="V51" s="175" t="s">
        <v>343</v>
      </c>
      <c r="W51" s="176" t="s">
        <v>343</v>
      </c>
      <c r="X51" s="67" t="s">
        <v>343</v>
      </c>
      <c r="Y51" s="67" t="s">
        <v>343</v>
      </c>
      <c r="Z51" s="67" t="s">
        <v>343</v>
      </c>
      <c r="AA51" s="68" t="s">
        <v>343</v>
      </c>
      <c r="AB51" s="54" t="s">
        <v>343</v>
      </c>
      <c r="AC51" s="55" t="s">
        <v>343</v>
      </c>
      <c r="AD51" s="55" t="s">
        <v>343</v>
      </c>
      <c r="AE51" s="55" t="s">
        <v>343</v>
      </c>
      <c r="AF51" s="55" t="s">
        <v>343</v>
      </c>
      <c r="AG51" s="56" t="s">
        <v>343</v>
      </c>
      <c r="AH51" s="57" t="s">
        <v>343</v>
      </c>
      <c r="AI51" s="58" t="s">
        <v>343</v>
      </c>
      <c r="AJ51" s="58" t="s">
        <v>343</v>
      </c>
      <c r="AK51" s="58" t="s">
        <v>343</v>
      </c>
      <c r="AL51" s="58" t="s">
        <v>343</v>
      </c>
    </row>
    <row r="52" spans="2:38" ht="15.75">
      <c r="B52" s="589"/>
      <c r="C52" s="589"/>
      <c r="D52" s="590"/>
      <c r="E52" s="562"/>
      <c r="F52" s="566"/>
      <c r="G52" s="566"/>
      <c r="H52" s="566"/>
      <c r="I52" s="561"/>
      <c r="J52" s="75" t="s">
        <v>343</v>
      </c>
      <c r="K52" s="76" t="s">
        <v>343</v>
      </c>
      <c r="L52" s="76" t="s">
        <v>343</v>
      </c>
      <c r="M52" s="76" t="s">
        <v>343</v>
      </c>
      <c r="N52" s="76" t="s">
        <v>343</v>
      </c>
      <c r="O52" s="77" t="s">
        <v>343</v>
      </c>
      <c r="P52" s="75" t="s">
        <v>343</v>
      </c>
      <c r="Q52" s="76" t="s">
        <v>343</v>
      </c>
      <c r="R52" s="76" t="s">
        <v>343</v>
      </c>
      <c r="S52" s="76" t="s">
        <v>343</v>
      </c>
      <c r="T52" s="76" t="s">
        <v>343</v>
      </c>
      <c r="U52" s="77" t="s">
        <v>343</v>
      </c>
      <c r="V52" s="175" t="s">
        <v>343</v>
      </c>
      <c r="W52" s="176" t="s">
        <v>343</v>
      </c>
      <c r="X52" s="67" t="s">
        <v>343</v>
      </c>
      <c r="Y52" s="67" t="s">
        <v>343</v>
      </c>
      <c r="Z52" s="67" t="s">
        <v>343</v>
      </c>
      <c r="AA52" s="68" t="s">
        <v>343</v>
      </c>
      <c r="AB52" s="54" t="s">
        <v>343</v>
      </c>
      <c r="AC52" s="55" t="s">
        <v>343</v>
      </c>
      <c r="AD52" s="55" t="s">
        <v>343</v>
      </c>
      <c r="AE52" s="55" t="s">
        <v>343</v>
      </c>
      <c r="AF52" s="55" t="s">
        <v>343</v>
      </c>
      <c r="AG52" s="56" t="s">
        <v>343</v>
      </c>
      <c r="AH52" s="57" t="s">
        <v>343</v>
      </c>
      <c r="AI52" s="58" t="s">
        <v>343</v>
      </c>
      <c r="AJ52" s="58" t="s">
        <v>343</v>
      </c>
      <c r="AK52" s="58" t="s">
        <v>343</v>
      </c>
      <c r="AL52" s="58" t="s">
        <v>343</v>
      </c>
    </row>
    <row r="53" spans="2:38" ht="5.25" customHeight="1">
      <c r="B53" s="589"/>
      <c r="C53" s="589"/>
      <c r="D53" s="590"/>
      <c r="E53" s="562"/>
      <c r="F53" s="566"/>
      <c r="G53" s="566"/>
      <c r="H53" s="566"/>
      <c r="I53" s="561"/>
      <c r="J53" s="75" t="s">
        <v>343</v>
      </c>
      <c r="K53" s="76" t="s">
        <v>343</v>
      </c>
      <c r="L53" s="76" t="s">
        <v>343</v>
      </c>
      <c r="M53" s="76" t="s">
        <v>343</v>
      </c>
      <c r="N53" s="76" t="s">
        <v>343</v>
      </c>
      <c r="O53" s="77" t="s">
        <v>343</v>
      </c>
      <c r="P53" s="75" t="s">
        <v>343</v>
      </c>
      <c r="Q53" s="76" t="s">
        <v>343</v>
      </c>
      <c r="R53" s="76" t="s">
        <v>343</v>
      </c>
      <c r="S53" s="76" t="s">
        <v>343</v>
      </c>
      <c r="T53" s="76" t="s">
        <v>343</v>
      </c>
      <c r="U53" s="77" t="s">
        <v>343</v>
      </c>
      <c r="V53" s="175" t="s">
        <v>343</v>
      </c>
      <c r="W53" s="176" t="s">
        <v>343</v>
      </c>
      <c r="X53" s="67" t="s">
        <v>343</v>
      </c>
      <c r="Y53" s="67" t="s">
        <v>343</v>
      </c>
      <c r="Z53" s="67" t="s">
        <v>343</v>
      </c>
      <c r="AA53" s="68" t="s">
        <v>343</v>
      </c>
      <c r="AB53" s="54" t="s">
        <v>343</v>
      </c>
      <c r="AC53" s="55" t="s">
        <v>343</v>
      </c>
      <c r="AD53" s="55" t="s">
        <v>343</v>
      </c>
      <c r="AE53" s="55" t="s">
        <v>343</v>
      </c>
      <c r="AF53" s="55" t="s">
        <v>343</v>
      </c>
      <c r="AG53" s="56" t="s">
        <v>343</v>
      </c>
      <c r="AH53" s="57" t="s">
        <v>343</v>
      </c>
      <c r="AI53" s="58" t="s">
        <v>343</v>
      </c>
      <c r="AJ53" s="58" t="s">
        <v>343</v>
      </c>
      <c r="AK53" s="58" t="s">
        <v>343</v>
      </c>
      <c r="AL53" s="58" t="s">
        <v>343</v>
      </c>
    </row>
    <row r="54" spans="2:38" ht="3" hidden="1" customHeight="1">
      <c r="B54" s="589"/>
      <c r="C54" s="589"/>
      <c r="D54" s="590"/>
      <c r="E54" s="562"/>
      <c r="F54" s="566"/>
      <c r="G54" s="566"/>
      <c r="H54" s="566"/>
      <c r="I54" s="561"/>
      <c r="J54" s="75" t="s">
        <v>343</v>
      </c>
      <c r="K54" s="76" t="s">
        <v>343</v>
      </c>
      <c r="L54" s="76" t="s">
        <v>343</v>
      </c>
      <c r="M54" s="76" t="s">
        <v>343</v>
      </c>
      <c r="N54" s="76" t="s">
        <v>343</v>
      </c>
      <c r="O54" s="77" t="s">
        <v>343</v>
      </c>
      <c r="P54" s="75" t="s">
        <v>343</v>
      </c>
      <c r="Q54" s="76" t="s">
        <v>343</v>
      </c>
      <c r="R54" s="76" t="s">
        <v>343</v>
      </c>
      <c r="S54" s="76" t="s">
        <v>343</v>
      </c>
      <c r="T54" s="76" t="s">
        <v>343</v>
      </c>
      <c r="U54" s="77" t="s">
        <v>343</v>
      </c>
      <c r="V54" s="175" t="s">
        <v>343</v>
      </c>
      <c r="W54" s="176" t="s">
        <v>343</v>
      </c>
      <c r="X54" s="67" t="s">
        <v>343</v>
      </c>
      <c r="Y54" s="67" t="s">
        <v>343</v>
      </c>
      <c r="Z54" s="67" t="s">
        <v>343</v>
      </c>
      <c r="AA54" s="68" t="s">
        <v>343</v>
      </c>
      <c r="AB54" s="54" t="s">
        <v>343</v>
      </c>
      <c r="AC54" s="55" t="s">
        <v>343</v>
      </c>
      <c r="AD54" s="55" t="s">
        <v>343</v>
      </c>
      <c r="AE54" s="55" t="s">
        <v>343</v>
      </c>
      <c r="AF54" s="55" t="s">
        <v>343</v>
      </c>
      <c r="AG54" s="56" t="s">
        <v>343</v>
      </c>
      <c r="AH54" s="57" t="s">
        <v>343</v>
      </c>
      <c r="AI54" s="58" t="s">
        <v>343</v>
      </c>
      <c r="AJ54" s="58" t="s">
        <v>343</v>
      </c>
      <c r="AK54" s="58" t="s">
        <v>343</v>
      </c>
      <c r="AL54" s="58" t="s">
        <v>343</v>
      </c>
    </row>
    <row r="55" spans="2:38" ht="15.75" hidden="1">
      <c r="B55" s="589"/>
      <c r="C55" s="589"/>
      <c r="D55" s="590"/>
      <c r="E55" s="562"/>
      <c r="F55" s="566"/>
      <c r="G55" s="566"/>
      <c r="H55" s="566"/>
      <c r="I55" s="561"/>
      <c r="J55" s="75" t="s">
        <v>343</v>
      </c>
      <c r="K55" s="76" t="s">
        <v>343</v>
      </c>
      <c r="L55" s="76" t="s">
        <v>343</v>
      </c>
      <c r="M55" s="76" t="s">
        <v>343</v>
      </c>
      <c r="N55" s="76" t="s">
        <v>343</v>
      </c>
      <c r="O55" s="77" t="s">
        <v>343</v>
      </c>
      <c r="P55" s="75" t="s">
        <v>343</v>
      </c>
      <c r="Q55" s="76" t="s">
        <v>343</v>
      </c>
      <c r="R55" s="76" t="s">
        <v>343</v>
      </c>
      <c r="S55" s="76" t="s">
        <v>343</v>
      </c>
      <c r="T55" s="76" t="s">
        <v>343</v>
      </c>
      <c r="U55" s="77" t="s">
        <v>343</v>
      </c>
      <c r="V55" s="175" t="s">
        <v>343</v>
      </c>
      <c r="W55" s="176" t="s">
        <v>343</v>
      </c>
      <c r="X55" s="67" t="s">
        <v>343</v>
      </c>
      <c r="Y55" s="67" t="s">
        <v>343</v>
      </c>
      <c r="Z55" s="67" t="s">
        <v>343</v>
      </c>
      <c r="AA55" s="68" t="s">
        <v>343</v>
      </c>
      <c r="AB55" s="54" t="s">
        <v>343</v>
      </c>
      <c r="AC55" s="55" t="s">
        <v>343</v>
      </c>
      <c r="AD55" s="55" t="s">
        <v>343</v>
      </c>
      <c r="AE55" s="55" t="s">
        <v>343</v>
      </c>
      <c r="AF55" s="55" t="s">
        <v>343</v>
      </c>
      <c r="AG55" s="56" t="s">
        <v>343</v>
      </c>
      <c r="AH55" s="57" t="s">
        <v>343</v>
      </c>
      <c r="AI55" s="58" t="s">
        <v>343</v>
      </c>
      <c r="AJ55" s="58" t="s">
        <v>343</v>
      </c>
      <c r="AK55" s="58" t="s">
        <v>343</v>
      </c>
      <c r="AL55" s="58" t="s">
        <v>343</v>
      </c>
    </row>
    <row r="56" spans="2:38" ht="15.75" hidden="1">
      <c r="B56" s="589"/>
      <c r="C56" s="589"/>
      <c r="D56" s="590"/>
      <c r="E56" s="562"/>
      <c r="F56" s="566"/>
      <c r="G56" s="566"/>
      <c r="H56" s="566"/>
      <c r="I56" s="561"/>
      <c r="J56" s="75" t="s">
        <v>343</v>
      </c>
      <c r="K56" s="76" t="s">
        <v>343</v>
      </c>
      <c r="L56" s="76" t="s">
        <v>343</v>
      </c>
      <c r="M56" s="76" t="s">
        <v>343</v>
      </c>
      <c r="N56" s="76" t="s">
        <v>343</v>
      </c>
      <c r="O56" s="77" t="s">
        <v>343</v>
      </c>
      <c r="P56" s="75" t="s">
        <v>343</v>
      </c>
      <c r="Q56" s="76" t="s">
        <v>343</v>
      </c>
      <c r="R56" s="76" t="s">
        <v>343</v>
      </c>
      <c r="S56" s="76" t="s">
        <v>343</v>
      </c>
      <c r="T56" s="76" t="s">
        <v>343</v>
      </c>
      <c r="U56" s="77" t="s">
        <v>343</v>
      </c>
      <c r="V56" s="175" t="s">
        <v>343</v>
      </c>
      <c r="W56" s="176" t="s">
        <v>343</v>
      </c>
      <c r="X56" s="67" t="s">
        <v>343</v>
      </c>
      <c r="Y56" s="67" t="s">
        <v>343</v>
      </c>
      <c r="Z56" s="67" t="s">
        <v>343</v>
      </c>
      <c r="AA56" s="68" t="s">
        <v>343</v>
      </c>
      <c r="AB56" s="54" t="s">
        <v>343</v>
      </c>
      <c r="AC56" s="55" t="s">
        <v>343</v>
      </c>
      <c r="AD56" s="55" t="s">
        <v>343</v>
      </c>
      <c r="AE56" s="55" t="s">
        <v>343</v>
      </c>
      <c r="AF56" s="55" t="s">
        <v>343</v>
      </c>
      <c r="AG56" s="56" t="s">
        <v>343</v>
      </c>
      <c r="AH56" s="57" t="s">
        <v>343</v>
      </c>
      <c r="AI56" s="58" t="s">
        <v>343</v>
      </c>
      <c r="AJ56" s="58" t="s">
        <v>343</v>
      </c>
      <c r="AK56" s="58" t="s">
        <v>343</v>
      </c>
      <c r="AL56" s="58" t="s">
        <v>343</v>
      </c>
    </row>
    <row r="57" spans="2:38" ht="16.5" thickBot="1">
      <c r="B57" s="589"/>
      <c r="C57" s="589"/>
      <c r="D57" s="590"/>
      <c r="E57" s="563"/>
      <c r="F57" s="564"/>
      <c r="G57" s="564"/>
      <c r="H57" s="564"/>
      <c r="I57" s="565"/>
      <c r="J57" s="78" t="s">
        <v>343</v>
      </c>
      <c r="K57" s="79" t="s">
        <v>343</v>
      </c>
      <c r="L57" s="79" t="s">
        <v>343</v>
      </c>
      <c r="M57" s="79" t="s">
        <v>343</v>
      </c>
      <c r="N57" s="79" t="s">
        <v>343</v>
      </c>
      <c r="O57" s="80" t="s">
        <v>343</v>
      </c>
      <c r="P57" s="78" t="s">
        <v>343</v>
      </c>
      <c r="Q57" s="79" t="s">
        <v>343</v>
      </c>
      <c r="R57" s="79" t="s">
        <v>343</v>
      </c>
      <c r="S57" s="79" t="s">
        <v>343</v>
      </c>
      <c r="T57" s="79" t="s">
        <v>343</v>
      </c>
      <c r="U57" s="80" t="s">
        <v>343</v>
      </c>
      <c r="V57" s="178" t="s">
        <v>343</v>
      </c>
      <c r="W57" s="179" t="s">
        <v>343</v>
      </c>
      <c r="X57" s="70" t="s">
        <v>343</v>
      </c>
      <c r="Y57" s="70" t="s">
        <v>343</v>
      </c>
      <c r="Z57" s="70" t="s">
        <v>343</v>
      </c>
      <c r="AA57" s="71" t="s">
        <v>343</v>
      </c>
      <c r="AB57" s="59" t="s">
        <v>343</v>
      </c>
      <c r="AC57" s="60" t="s">
        <v>343</v>
      </c>
      <c r="AD57" s="60" t="s">
        <v>343</v>
      </c>
      <c r="AE57" s="60" t="s">
        <v>343</v>
      </c>
      <c r="AF57" s="60" t="s">
        <v>343</v>
      </c>
      <c r="AG57" s="61" t="s">
        <v>343</v>
      </c>
      <c r="AH57" s="57" t="s">
        <v>343</v>
      </c>
      <c r="AI57" s="58" t="s">
        <v>343</v>
      </c>
      <c r="AJ57" s="58" t="s">
        <v>343</v>
      </c>
      <c r="AK57" s="58" t="s">
        <v>343</v>
      </c>
      <c r="AL57" s="58" t="s">
        <v>343</v>
      </c>
    </row>
    <row r="58" spans="2:38" ht="15" customHeight="1">
      <c r="J58" s="556" t="s">
        <v>168</v>
      </c>
      <c r="K58" s="557"/>
      <c r="L58" s="557"/>
      <c r="M58" s="557"/>
      <c r="N58" s="557"/>
      <c r="O58" s="558"/>
      <c r="P58" s="556" t="s">
        <v>169</v>
      </c>
      <c r="Q58" s="557"/>
      <c r="R58" s="557"/>
      <c r="S58" s="557"/>
      <c r="T58" s="557"/>
      <c r="U58" s="558"/>
      <c r="V58" s="556" t="s">
        <v>170</v>
      </c>
      <c r="W58" s="557"/>
      <c r="X58" s="557"/>
      <c r="Y58" s="557"/>
      <c r="Z58" s="557"/>
      <c r="AA58" s="558"/>
      <c r="AB58" s="556" t="s">
        <v>171</v>
      </c>
      <c r="AC58" s="585"/>
      <c r="AD58" s="557"/>
      <c r="AE58" s="557"/>
      <c r="AF58" s="557"/>
      <c r="AG58" s="557"/>
      <c r="AH58" s="556" t="s">
        <v>172</v>
      </c>
      <c r="AI58" s="557"/>
      <c r="AJ58" s="557"/>
      <c r="AK58" s="557"/>
      <c r="AL58" s="558"/>
    </row>
    <row r="59" spans="2:38" ht="15" customHeight="1">
      <c r="J59" s="562"/>
      <c r="K59" s="566"/>
      <c r="L59" s="566"/>
      <c r="M59" s="566"/>
      <c r="N59" s="566"/>
      <c r="O59" s="561"/>
      <c r="P59" s="562"/>
      <c r="Q59" s="566"/>
      <c r="R59" s="566"/>
      <c r="S59" s="566"/>
      <c r="T59" s="566"/>
      <c r="U59" s="561"/>
      <c r="V59" s="562"/>
      <c r="W59" s="566"/>
      <c r="X59" s="566"/>
      <c r="Y59" s="566"/>
      <c r="Z59" s="566"/>
      <c r="AA59" s="561"/>
      <c r="AB59" s="562"/>
      <c r="AC59" s="566"/>
      <c r="AD59" s="566"/>
      <c r="AE59" s="566"/>
      <c r="AF59" s="566"/>
      <c r="AG59" s="566"/>
      <c r="AH59" s="559"/>
      <c r="AI59" s="560"/>
      <c r="AJ59" s="560"/>
      <c r="AK59" s="560"/>
      <c r="AL59" s="561"/>
    </row>
    <row r="60" spans="2:38" ht="15" customHeight="1">
      <c r="J60" s="562"/>
      <c r="K60" s="566"/>
      <c r="L60" s="566"/>
      <c r="M60" s="566"/>
      <c r="N60" s="566"/>
      <c r="O60" s="561"/>
      <c r="P60" s="562"/>
      <c r="Q60" s="566"/>
      <c r="R60" s="566"/>
      <c r="S60" s="566"/>
      <c r="T60" s="566"/>
      <c r="U60" s="561"/>
      <c r="V60" s="562"/>
      <c r="W60" s="566"/>
      <c r="X60" s="566"/>
      <c r="Y60" s="566"/>
      <c r="Z60" s="566"/>
      <c r="AA60" s="561"/>
      <c r="AB60" s="562"/>
      <c r="AC60" s="566"/>
      <c r="AD60" s="566"/>
      <c r="AE60" s="566"/>
      <c r="AF60" s="566"/>
      <c r="AG60" s="566"/>
      <c r="AH60" s="559"/>
      <c r="AI60" s="560"/>
      <c r="AJ60" s="560"/>
      <c r="AK60" s="560"/>
      <c r="AL60" s="561"/>
    </row>
    <row r="61" spans="2:38" ht="15" customHeight="1">
      <c r="J61" s="562"/>
      <c r="K61" s="566"/>
      <c r="L61" s="566"/>
      <c r="M61" s="566"/>
      <c r="N61" s="566"/>
      <c r="O61" s="561"/>
      <c r="P61" s="562"/>
      <c r="Q61" s="566"/>
      <c r="R61" s="566"/>
      <c r="S61" s="566"/>
      <c r="T61" s="566"/>
      <c r="U61" s="561"/>
      <c r="V61" s="562"/>
      <c r="W61" s="566"/>
      <c r="X61" s="566"/>
      <c r="Y61" s="566"/>
      <c r="Z61" s="566"/>
      <c r="AA61" s="561"/>
      <c r="AB61" s="562"/>
      <c r="AC61" s="566"/>
      <c r="AD61" s="566"/>
      <c r="AE61" s="566"/>
      <c r="AF61" s="566"/>
      <c r="AG61" s="566"/>
      <c r="AH61" s="562"/>
      <c r="AI61" s="560"/>
      <c r="AJ61" s="560"/>
      <c r="AK61" s="560"/>
      <c r="AL61" s="561"/>
    </row>
    <row r="62" spans="2:38" ht="15" customHeight="1">
      <c r="J62" s="562"/>
      <c r="K62" s="566"/>
      <c r="L62" s="566"/>
      <c r="M62" s="566"/>
      <c r="N62" s="566"/>
      <c r="O62" s="561"/>
      <c r="P62" s="562"/>
      <c r="Q62" s="566"/>
      <c r="R62" s="566"/>
      <c r="S62" s="566"/>
      <c r="T62" s="566"/>
      <c r="U62" s="561"/>
      <c r="V62" s="562"/>
      <c r="W62" s="566"/>
      <c r="X62" s="566"/>
      <c r="Y62" s="566"/>
      <c r="Z62" s="566"/>
      <c r="AA62" s="561"/>
      <c r="AB62" s="562"/>
      <c r="AC62" s="566"/>
      <c r="AD62" s="566"/>
      <c r="AE62" s="566"/>
      <c r="AF62" s="566"/>
      <c r="AG62" s="566"/>
      <c r="AH62" s="562"/>
      <c r="AI62" s="560"/>
      <c r="AJ62" s="560"/>
      <c r="AK62" s="560"/>
      <c r="AL62" s="561"/>
    </row>
    <row r="63" spans="2:38" ht="28.5" customHeight="1" thickBot="1">
      <c r="J63" s="563"/>
      <c r="K63" s="564"/>
      <c r="L63" s="564"/>
      <c r="M63" s="564"/>
      <c r="N63" s="564"/>
      <c r="O63" s="565"/>
      <c r="P63" s="563"/>
      <c r="Q63" s="564"/>
      <c r="R63" s="564"/>
      <c r="S63" s="564"/>
      <c r="T63" s="564"/>
      <c r="U63" s="565"/>
      <c r="V63" s="563"/>
      <c r="W63" s="564"/>
      <c r="X63" s="564"/>
      <c r="Y63" s="564"/>
      <c r="Z63" s="564"/>
      <c r="AA63" s="565"/>
      <c r="AB63" s="563"/>
      <c r="AC63" s="564"/>
      <c r="AD63" s="564"/>
      <c r="AE63" s="564"/>
      <c r="AF63" s="564"/>
      <c r="AG63" s="564"/>
      <c r="AH63" s="563"/>
      <c r="AI63" s="564"/>
      <c r="AJ63" s="564"/>
      <c r="AK63" s="564"/>
      <c r="AL63" s="56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4" customWidth="1"/>
    <col min="8" max="8" width="11.42578125" style="124"/>
    <col min="9" max="9" width="18.28515625" style="124" customWidth="1"/>
    <col min="10" max="12" width="11.42578125" style="12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4" t="s">
        <v>23</v>
      </c>
      <c r="H1" s="124" t="s">
        <v>15</v>
      </c>
    </row>
    <row r="4" spans="2:26">
      <c r="B4" t="s">
        <v>210</v>
      </c>
      <c r="C4" t="s">
        <v>166</v>
      </c>
      <c r="F4" t="s">
        <v>52</v>
      </c>
      <c r="G4" s="123" t="s">
        <v>235</v>
      </c>
      <c r="H4" s="123">
        <v>0.2</v>
      </c>
      <c r="I4" s="123"/>
      <c r="K4" s="123"/>
      <c r="Q4" t="s">
        <v>236</v>
      </c>
      <c r="R4" s="123">
        <v>0.5</v>
      </c>
      <c r="S4" s="124" t="s">
        <v>111</v>
      </c>
      <c r="T4" s="123">
        <v>0.3</v>
      </c>
      <c r="U4" s="124" t="s">
        <v>124</v>
      </c>
      <c r="V4" s="123">
        <v>0.4</v>
      </c>
      <c r="W4" s="124" t="s">
        <v>127</v>
      </c>
    </row>
    <row r="5" spans="2:26">
      <c r="B5" t="s">
        <v>211</v>
      </c>
      <c r="C5" t="s">
        <v>166</v>
      </c>
      <c r="F5" t="s">
        <v>53</v>
      </c>
      <c r="G5" s="123" t="s">
        <v>235</v>
      </c>
      <c r="H5" s="123">
        <v>0.2</v>
      </c>
      <c r="I5" s="123"/>
      <c r="K5" s="123"/>
      <c r="Q5" t="s">
        <v>237</v>
      </c>
      <c r="R5" s="123">
        <v>0.45</v>
      </c>
      <c r="S5" s="124" t="s">
        <v>111</v>
      </c>
      <c r="T5" s="123">
        <v>0.36</v>
      </c>
      <c r="U5" s="124" t="s">
        <v>124</v>
      </c>
      <c r="V5" s="123">
        <v>0.4</v>
      </c>
      <c r="W5" s="124" t="s">
        <v>127</v>
      </c>
    </row>
    <row r="6" spans="2:26">
      <c r="B6" t="s">
        <v>212</v>
      </c>
      <c r="C6" t="s">
        <v>127</v>
      </c>
      <c r="F6" t="s">
        <v>54</v>
      </c>
      <c r="G6" s="123" t="s">
        <v>113</v>
      </c>
      <c r="H6" s="123">
        <v>0.6</v>
      </c>
      <c r="I6" s="123" t="s">
        <v>268</v>
      </c>
      <c r="K6" s="123"/>
      <c r="Q6" t="s">
        <v>238</v>
      </c>
      <c r="R6" s="123">
        <v>0.4</v>
      </c>
      <c r="S6" s="124" t="s">
        <v>111</v>
      </c>
      <c r="T6" s="123">
        <v>0.36</v>
      </c>
      <c r="U6" s="124" t="s">
        <v>124</v>
      </c>
      <c r="V6" s="123">
        <v>0.4</v>
      </c>
      <c r="W6" s="124" t="s">
        <v>127</v>
      </c>
    </row>
    <row r="7" spans="2:26">
      <c r="B7" t="s">
        <v>213</v>
      </c>
      <c r="C7" t="s">
        <v>209</v>
      </c>
      <c r="G7" s="123"/>
      <c r="I7" s="123"/>
      <c r="K7" s="123"/>
      <c r="Q7" t="s">
        <v>239</v>
      </c>
      <c r="R7" s="123">
        <v>0.35</v>
      </c>
      <c r="S7" s="124" t="s">
        <v>113</v>
      </c>
      <c r="T7" s="123">
        <v>0.42</v>
      </c>
      <c r="U7" s="124" t="s">
        <v>124</v>
      </c>
      <c r="V7" s="123">
        <v>0.4</v>
      </c>
      <c r="W7" s="124" t="s">
        <v>127</v>
      </c>
    </row>
    <row r="8" spans="2:26">
      <c r="B8" t="s">
        <v>214</v>
      </c>
      <c r="C8" t="s">
        <v>161</v>
      </c>
      <c r="G8" s="123"/>
      <c r="I8" s="123"/>
      <c r="K8" s="123"/>
      <c r="Q8" t="s">
        <v>240</v>
      </c>
      <c r="R8" s="123">
        <v>0.35</v>
      </c>
      <c r="S8" s="124" t="s">
        <v>113</v>
      </c>
      <c r="T8" s="123">
        <v>0.6</v>
      </c>
      <c r="U8" s="124" t="s">
        <v>124</v>
      </c>
      <c r="V8" s="123">
        <v>0.26</v>
      </c>
      <c r="W8" s="124" t="s">
        <v>127</v>
      </c>
    </row>
    <row r="9" spans="2:26">
      <c r="B9" t="s">
        <v>216</v>
      </c>
      <c r="C9" t="s">
        <v>166</v>
      </c>
      <c r="G9" s="123"/>
      <c r="I9" s="123"/>
      <c r="K9" s="123"/>
      <c r="Q9" t="s">
        <v>241</v>
      </c>
      <c r="R9" s="123">
        <v>0.3</v>
      </c>
      <c r="S9" s="124" t="s">
        <v>113</v>
      </c>
      <c r="T9" s="123">
        <v>0.6</v>
      </c>
      <c r="U9" s="124" t="s">
        <v>124</v>
      </c>
      <c r="V9" s="123">
        <v>0.3</v>
      </c>
      <c r="W9" s="124" t="s">
        <v>127</v>
      </c>
    </row>
    <row r="10" spans="2:26">
      <c r="B10" t="s">
        <v>217</v>
      </c>
      <c r="C10" t="s">
        <v>127</v>
      </c>
    </row>
    <row r="11" spans="2:26">
      <c r="B11" t="s">
        <v>218</v>
      </c>
      <c r="C11" t="s">
        <v>127</v>
      </c>
      <c r="F11" t="s">
        <v>210</v>
      </c>
      <c r="G11" s="124" t="s">
        <v>110</v>
      </c>
      <c r="H11" s="123">
        <v>0.1</v>
      </c>
      <c r="I11" s="124" t="s">
        <v>235</v>
      </c>
      <c r="J11" s="123">
        <v>0.2</v>
      </c>
      <c r="K11" s="124" t="s">
        <v>166</v>
      </c>
    </row>
    <row r="12" spans="2:26">
      <c r="B12" t="s">
        <v>219</v>
      </c>
      <c r="C12" t="s">
        <v>209</v>
      </c>
      <c r="F12" t="s">
        <v>211</v>
      </c>
      <c r="G12" s="124" t="s">
        <v>110</v>
      </c>
      <c r="H12" s="123">
        <v>0.1</v>
      </c>
      <c r="I12" s="124" t="s">
        <v>124</v>
      </c>
      <c r="J12" s="123">
        <v>0.4</v>
      </c>
      <c r="K12" s="124" t="s">
        <v>166</v>
      </c>
      <c r="Q12" t="s">
        <v>14</v>
      </c>
      <c r="R12" t="s">
        <v>269</v>
      </c>
      <c r="S12" s="124" t="s">
        <v>18</v>
      </c>
      <c r="T12" t="s">
        <v>31</v>
      </c>
      <c r="U12" s="124" t="s">
        <v>32</v>
      </c>
      <c r="V12" t="s">
        <v>270</v>
      </c>
      <c r="W12" s="124" t="s">
        <v>15</v>
      </c>
      <c r="X12" t="s">
        <v>23</v>
      </c>
      <c r="Y12" s="124" t="s">
        <v>15</v>
      </c>
      <c r="Z12" t="s">
        <v>271</v>
      </c>
    </row>
    <row r="13" spans="2:26">
      <c r="B13" t="s">
        <v>220</v>
      </c>
      <c r="C13" t="s">
        <v>161</v>
      </c>
      <c r="F13" t="s">
        <v>212</v>
      </c>
      <c r="G13" s="124" t="s">
        <v>110</v>
      </c>
      <c r="H13" s="123">
        <v>0.1</v>
      </c>
      <c r="I13" s="124" t="s">
        <v>127</v>
      </c>
      <c r="J13" s="123">
        <v>0.6</v>
      </c>
      <c r="K13" s="124" t="s">
        <v>127</v>
      </c>
      <c r="Q13" t="s">
        <v>110</v>
      </c>
      <c r="R13" t="s">
        <v>235</v>
      </c>
      <c r="S13" t="s">
        <v>166</v>
      </c>
      <c r="T13" t="s">
        <v>52</v>
      </c>
      <c r="U13" t="s">
        <v>56</v>
      </c>
      <c r="V13" t="s">
        <v>110</v>
      </c>
      <c r="W13" s="122">
        <v>0.1</v>
      </c>
      <c r="X13" t="s">
        <v>235</v>
      </c>
      <c r="Y13" s="122">
        <v>0.2</v>
      </c>
      <c r="Z13" t="s">
        <v>166</v>
      </c>
    </row>
    <row r="14" spans="2:26">
      <c r="B14" t="s">
        <v>221</v>
      </c>
      <c r="C14" t="s">
        <v>127</v>
      </c>
      <c r="F14" t="s">
        <v>213</v>
      </c>
      <c r="G14" s="124" t="s">
        <v>110</v>
      </c>
      <c r="H14" s="123">
        <v>0.1</v>
      </c>
      <c r="I14" s="124" t="s">
        <v>130</v>
      </c>
      <c r="J14" s="123">
        <v>0.8</v>
      </c>
      <c r="K14" s="124" t="s">
        <v>163</v>
      </c>
      <c r="Q14" t="s">
        <v>110</v>
      </c>
      <c r="R14" t="s">
        <v>124</v>
      </c>
      <c r="S14" t="s">
        <v>166</v>
      </c>
      <c r="T14" t="s">
        <v>52</v>
      </c>
      <c r="U14" t="s">
        <v>56</v>
      </c>
      <c r="V14" t="s">
        <v>110</v>
      </c>
      <c r="W14" s="122">
        <v>0.1</v>
      </c>
      <c r="X14" t="s">
        <v>124</v>
      </c>
      <c r="Y14" s="122">
        <v>0.4</v>
      </c>
      <c r="Z14" t="s">
        <v>166</v>
      </c>
    </row>
    <row r="15" spans="2:26">
      <c r="B15" t="s">
        <v>215</v>
      </c>
      <c r="C15" t="s">
        <v>127</v>
      </c>
      <c r="F15" t="s">
        <v>214</v>
      </c>
      <c r="G15" s="124" t="s">
        <v>110</v>
      </c>
      <c r="H15" s="123">
        <v>0.1</v>
      </c>
      <c r="I15" s="124" t="s">
        <v>132</v>
      </c>
      <c r="J15" s="123">
        <v>1</v>
      </c>
      <c r="K15" s="124" t="s">
        <v>161</v>
      </c>
      <c r="Q15" t="s">
        <v>110</v>
      </c>
      <c r="R15" t="s">
        <v>127</v>
      </c>
      <c r="S15" t="s">
        <v>127</v>
      </c>
      <c r="T15" t="s">
        <v>52</v>
      </c>
      <c r="U15" t="s">
        <v>56</v>
      </c>
      <c r="V15" t="s">
        <v>110</v>
      </c>
      <c r="W15" s="122">
        <v>0.1</v>
      </c>
      <c r="X15" t="s">
        <v>127</v>
      </c>
      <c r="Y15" s="122">
        <v>0.6</v>
      </c>
      <c r="Z15" t="s">
        <v>127</v>
      </c>
    </row>
    <row r="16" spans="2:26">
      <c r="B16" t="s">
        <v>231</v>
      </c>
      <c r="C16" t="s">
        <v>127</v>
      </c>
      <c r="F16" t="s">
        <v>216</v>
      </c>
      <c r="G16" s="124" t="s">
        <v>110</v>
      </c>
      <c r="H16" s="123">
        <v>0.2</v>
      </c>
      <c r="I16" s="124" t="s">
        <v>235</v>
      </c>
      <c r="J16" s="123">
        <v>0.2</v>
      </c>
      <c r="K16" s="124" t="s">
        <v>166</v>
      </c>
      <c r="T16" t="s">
        <v>52</v>
      </c>
      <c r="U16" t="s">
        <v>56</v>
      </c>
    </row>
    <row r="17" spans="2:21">
      <c r="B17" t="s">
        <v>222</v>
      </c>
      <c r="C17" t="s">
        <v>209</v>
      </c>
      <c r="F17" t="s">
        <v>217</v>
      </c>
      <c r="G17" s="124" t="s">
        <v>110</v>
      </c>
      <c r="H17" s="123">
        <v>0.2</v>
      </c>
      <c r="I17" s="124" t="s">
        <v>124</v>
      </c>
      <c r="J17" s="123">
        <v>0.4</v>
      </c>
      <c r="K17" s="124" t="s">
        <v>166</v>
      </c>
      <c r="R17" s="123">
        <v>0.5</v>
      </c>
      <c r="S17" s="122">
        <v>0.5</v>
      </c>
      <c r="T17" t="s">
        <v>52</v>
      </c>
      <c r="U17" t="s">
        <v>56</v>
      </c>
    </row>
    <row r="18" spans="2:21">
      <c r="B18" t="s">
        <v>223</v>
      </c>
      <c r="C18" t="s">
        <v>161</v>
      </c>
      <c r="F18" t="s">
        <v>218</v>
      </c>
      <c r="G18" s="124" t="s">
        <v>110</v>
      </c>
      <c r="H18" s="123">
        <v>0.2</v>
      </c>
      <c r="I18" s="124" t="s">
        <v>127</v>
      </c>
      <c r="J18" s="123">
        <v>0.6</v>
      </c>
      <c r="K18" s="124" t="s">
        <v>127</v>
      </c>
      <c r="R18" s="123">
        <v>0.45</v>
      </c>
      <c r="S18" s="122">
        <v>0.35</v>
      </c>
      <c r="T18" t="s">
        <v>52</v>
      </c>
      <c r="U18" t="s">
        <v>56</v>
      </c>
    </row>
    <row r="19" spans="2:21">
      <c r="B19" t="s">
        <v>224</v>
      </c>
      <c r="C19" t="s">
        <v>127</v>
      </c>
      <c r="F19" t="s">
        <v>219</v>
      </c>
      <c r="G19" s="124" t="s">
        <v>110</v>
      </c>
      <c r="H19" s="123">
        <v>0.2</v>
      </c>
      <c r="I19" s="124" t="s">
        <v>130</v>
      </c>
      <c r="J19" s="123">
        <v>0.8</v>
      </c>
      <c r="K19" s="124" t="s">
        <v>163</v>
      </c>
      <c r="R19" s="123">
        <v>0.4</v>
      </c>
      <c r="T19" t="s">
        <v>52</v>
      </c>
      <c r="U19" t="s">
        <v>56</v>
      </c>
    </row>
    <row r="20" spans="2:21">
      <c r="B20" t="s">
        <v>225</v>
      </c>
      <c r="C20" t="s">
        <v>127</v>
      </c>
      <c r="F20" t="s">
        <v>220</v>
      </c>
      <c r="G20" s="124" t="s">
        <v>110</v>
      </c>
      <c r="H20" s="123">
        <v>0.2</v>
      </c>
      <c r="I20" s="124" t="s">
        <v>132</v>
      </c>
      <c r="J20" s="123">
        <v>1</v>
      </c>
      <c r="K20" s="124" t="s">
        <v>161</v>
      </c>
      <c r="R20" s="123">
        <v>0.35</v>
      </c>
      <c r="T20" t="s">
        <v>52</v>
      </c>
      <c r="U20" t="s">
        <v>56</v>
      </c>
    </row>
    <row r="21" spans="2:21">
      <c r="B21" t="s">
        <v>226</v>
      </c>
      <c r="C21" t="s">
        <v>209</v>
      </c>
      <c r="F21" t="s">
        <v>221</v>
      </c>
      <c r="G21" s="124" t="s">
        <v>111</v>
      </c>
      <c r="H21" s="123">
        <v>0.3</v>
      </c>
      <c r="I21" s="124" t="s">
        <v>235</v>
      </c>
      <c r="J21" s="123">
        <v>0.2</v>
      </c>
      <c r="K21" s="124" t="s">
        <v>166</v>
      </c>
      <c r="R21" s="123">
        <v>0.35</v>
      </c>
      <c r="T21" t="s">
        <v>52</v>
      </c>
      <c r="U21" t="s">
        <v>56</v>
      </c>
    </row>
    <row r="22" spans="2:21">
      <c r="B22" t="s">
        <v>227</v>
      </c>
      <c r="C22" t="s">
        <v>209</v>
      </c>
      <c r="F22" t="s">
        <v>215</v>
      </c>
      <c r="G22" s="124" t="s">
        <v>111</v>
      </c>
      <c r="H22" s="123">
        <v>0.3</v>
      </c>
      <c r="I22" s="124" t="s">
        <v>124</v>
      </c>
      <c r="J22" s="123">
        <v>0.4</v>
      </c>
      <c r="K22" s="124" t="s">
        <v>127</v>
      </c>
      <c r="R22" s="123">
        <v>0.3</v>
      </c>
      <c r="T22" t="s">
        <v>52</v>
      </c>
      <c r="U22" t="s">
        <v>56</v>
      </c>
    </row>
    <row r="23" spans="2:21">
      <c r="B23" t="s">
        <v>228</v>
      </c>
      <c r="C23" t="s">
        <v>161</v>
      </c>
      <c r="F23" t="s">
        <v>231</v>
      </c>
      <c r="G23" s="124" t="s">
        <v>111</v>
      </c>
      <c r="H23" s="123">
        <v>0.3</v>
      </c>
      <c r="I23" s="124" t="s">
        <v>127</v>
      </c>
      <c r="J23" s="123">
        <v>0.6</v>
      </c>
      <c r="K23" s="124" t="s">
        <v>127</v>
      </c>
      <c r="T23" t="s">
        <v>52</v>
      </c>
      <c r="U23" t="s">
        <v>56</v>
      </c>
    </row>
    <row r="24" spans="2:21">
      <c r="B24" t="s">
        <v>276</v>
      </c>
      <c r="C24" t="s">
        <v>209</v>
      </c>
      <c r="F24" t="s">
        <v>222</v>
      </c>
      <c r="G24" s="124" t="s">
        <v>111</v>
      </c>
      <c r="H24" s="123">
        <v>0.3</v>
      </c>
      <c r="I24" s="124" t="s">
        <v>130</v>
      </c>
      <c r="J24" s="123">
        <v>0.8</v>
      </c>
      <c r="K24" s="124" t="s">
        <v>163</v>
      </c>
      <c r="T24" t="s">
        <v>52</v>
      </c>
      <c r="U24" t="s">
        <v>56</v>
      </c>
    </row>
    <row r="25" spans="2:21">
      <c r="B25" t="s">
        <v>277</v>
      </c>
      <c r="C25" t="s">
        <v>209</v>
      </c>
      <c r="F25" t="s">
        <v>223</v>
      </c>
      <c r="G25" s="124" t="s">
        <v>111</v>
      </c>
      <c r="H25" s="123">
        <v>0.3</v>
      </c>
      <c r="I25" s="124" t="s">
        <v>132</v>
      </c>
      <c r="J25" s="123">
        <v>1</v>
      </c>
      <c r="K25" s="124" t="s">
        <v>161</v>
      </c>
    </row>
    <row r="26" spans="2:21">
      <c r="B26" t="s">
        <v>278</v>
      </c>
      <c r="C26" t="s">
        <v>209</v>
      </c>
      <c r="F26" t="s">
        <v>224</v>
      </c>
      <c r="G26" s="124" t="s">
        <v>111</v>
      </c>
      <c r="H26" s="123">
        <v>0.4</v>
      </c>
      <c r="I26" s="124" t="s">
        <v>235</v>
      </c>
      <c r="J26" s="123">
        <v>0.2</v>
      </c>
      <c r="K26" s="124" t="s">
        <v>166</v>
      </c>
    </row>
    <row r="27" spans="2:21">
      <c r="B27" t="s">
        <v>279</v>
      </c>
      <c r="C27" t="s">
        <v>209</v>
      </c>
      <c r="F27" t="s">
        <v>225</v>
      </c>
      <c r="G27" s="124" t="s">
        <v>111</v>
      </c>
      <c r="H27" s="123">
        <v>0.4</v>
      </c>
      <c r="I27" s="124" t="s">
        <v>124</v>
      </c>
      <c r="J27" s="123">
        <v>0.4</v>
      </c>
      <c r="K27" s="124" t="s">
        <v>127</v>
      </c>
    </row>
    <row r="28" spans="2:21">
      <c r="B28" t="s">
        <v>280</v>
      </c>
      <c r="C28" t="s">
        <v>161</v>
      </c>
      <c r="F28" t="s">
        <v>226</v>
      </c>
      <c r="G28" s="124" t="s">
        <v>111</v>
      </c>
      <c r="H28" s="123">
        <v>0.4</v>
      </c>
      <c r="I28" s="124" t="s">
        <v>127</v>
      </c>
      <c r="J28" s="123">
        <v>0.6</v>
      </c>
      <c r="K28" s="124" t="s">
        <v>127</v>
      </c>
    </row>
    <row r="29" spans="2:21">
      <c r="F29" t="s">
        <v>227</v>
      </c>
      <c r="G29" s="124" t="s">
        <v>111</v>
      </c>
      <c r="H29" s="123">
        <v>0.4</v>
      </c>
      <c r="I29" s="124" t="s">
        <v>130</v>
      </c>
      <c r="J29" s="123">
        <v>0.8</v>
      </c>
      <c r="K29" s="124" t="s">
        <v>163</v>
      </c>
    </row>
    <row r="30" spans="2:21">
      <c r="F30" t="s">
        <v>228</v>
      </c>
      <c r="G30" s="124" t="s">
        <v>111</v>
      </c>
      <c r="H30" s="123">
        <v>0.4</v>
      </c>
      <c r="I30" s="124" t="s">
        <v>132</v>
      </c>
      <c r="J30" s="123">
        <v>1</v>
      </c>
      <c r="K30" s="124" t="s">
        <v>161</v>
      </c>
    </row>
    <row r="31" spans="2:21">
      <c r="F31" t="s">
        <v>229</v>
      </c>
      <c r="G31" s="124" t="s">
        <v>113</v>
      </c>
      <c r="H31" s="123">
        <v>0.5</v>
      </c>
      <c r="I31" s="124" t="s">
        <v>235</v>
      </c>
      <c r="J31" s="123">
        <v>0.2</v>
      </c>
      <c r="K31" s="124" t="s">
        <v>127</v>
      </c>
    </row>
    <row r="32" spans="2:21">
      <c r="F32" t="s">
        <v>230</v>
      </c>
      <c r="G32" s="124" t="s">
        <v>113</v>
      </c>
      <c r="H32" s="123">
        <v>0.5</v>
      </c>
      <c r="I32" s="124" t="s">
        <v>124</v>
      </c>
      <c r="J32" s="123">
        <v>0.4</v>
      </c>
      <c r="K32" s="124" t="s">
        <v>127</v>
      </c>
    </row>
    <row r="33" spans="6:11">
      <c r="F33" t="s">
        <v>232</v>
      </c>
      <c r="G33" s="124" t="s">
        <v>113</v>
      </c>
      <c r="H33" s="123">
        <v>0.5</v>
      </c>
      <c r="I33" s="124" t="s">
        <v>127</v>
      </c>
      <c r="J33" s="123">
        <v>0.6</v>
      </c>
      <c r="K33" s="124" t="s">
        <v>127</v>
      </c>
    </row>
    <row r="34" spans="6:11">
      <c r="F34" t="s">
        <v>234</v>
      </c>
      <c r="G34" s="124" t="s">
        <v>113</v>
      </c>
      <c r="H34" s="123">
        <v>0.5</v>
      </c>
      <c r="I34" s="124" t="s">
        <v>130</v>
      </c>
      <c r="J34" s="123">
        <v>0.8</v>
      </c>
      <c r="K34" s="124" t="s">
        <v>163</v>
      </c>
    </row>
    <row r="35" spans="6:11">
      <c r="F35" t="s">
        <v>233</v>
      </c>
      <c r="G35" s="124" t="s">
        <v>113</v>
      </c>
      <c r="H35" s="123">
        <v>0.5</v>
      </c>
      <c r="I35" s="124" t="s">
        <v>132</v>
      </c>
      <c r="J35" s="123">
        <v>1</v>
      </c>
      <c r="K35" s="124" t="s">
        <v>161</v>
      </c>
    </row>
    <row r="37" spans="6:11" ht="45">
      <c r="G37" s="125" t="s">
        <v>243</v>
      </c>
    </row>
    <row r="38" spans="6:11" ht="105">
      <c r="G38" s="125" t="s">
        <v>244</v>
      </c>
    </row>
    <row r="39" spans="6:11" ht="75">
      <c r="G39" s="125" t="s">
        <v>245</v>
      </c>
    </row>
    <row r="40" spans="6:11" ht="75">
      <c r="G40" s="125" t="s">
        <v>246</v>
      </c>
    </row>
    <row r="41" spans="6:11" ht="75">
      <c r="G41" s="125" t="s">
        <v>247</v>
      </c>
    </row>
    <row r="42" spans="6:11" ht="45">
      <c r="G42" s="125" t="s">
        <v>248</v>
      </c>
    </row>
    <row r="43" spans="6:11" ht="105">
      <c r="G43" s="125" t="s">
        <v>249</v>
      </c>
    </row>
    <row r="44" spans="6:11" ht="75">
      <c r="G44" s="125" t="s">
        <v>250</v>
      </c>
    </row>
    <row r="45" spans="6:11" ht="75">
      <c r="G45" s="125" t="s">
        <v>251</v>
      </c>
    </row>
    <row r="46" spans="6:11" ht="75">
      <c r="G46" s="125" t="s">
        <v>252</v>
      </c>
    </row>
    <row r="47" spans="6:11" ht="45">
      <c r="G47" s="125" t="s">
        <v>253</v>
      </c>
    </row>
    <row r="48" spans="6:11" ht="105">
      <c r="G48" s="125" t="s">
        <v>254</v>
      </c>
    </row>
    <row r="49" spans="7:7" ht="75">
      <c r="G49" s="125" t="s">
        <v>255</v>
      </c>
    </row>
    <row r="50" spans="7:7" ht="75">
      <c r="G50" s="125" t="s">
        <v>256</v>
      </c>
    </row>
    <row r="51" spans="7:7" ht="75">
      <c r="G51" s="125" t="s">
        <v>257</v>
      </c>
    </row>
    <row r="52" spans="7:7" ht="45">
      <c r="G52" s="125" t="s">
        <v>258</v>
      </c>
    </row>
    <row r="53" spans="7:7" ht="105">
      <c r="G53" s="125" t="s">
        <v>259</v>
      </c>
    </row>
    <row r="54" spans="7:7" ht="75">
      <c r="G54" s="125" t="s">
        <v>260</v>
      </c>
    </row>
    <row r="55" spans="7:7" ht="75">
      <c r="G55" s="125" t="s">
        <v>261</v>
      </c>
    </row>
    <row r="56" spans="7:7" ht="75">
      <c r="G56" s="125" t="s">
        <v>262</v>
      </c>
    </row>
    <row r="57" spans="7:7" ht="45">
      <c r="G57" s="125" t="s">
        <v>263</v>
      </c>
    </row>
    <row r="58" spans="7:7" ht="105">
      <c r="G58" s="125" t="s">
        <v>264</v>
      </c>
    </row>
    <row r="59" spans="7:7" ht="75">
      <c r="G59" s="125" t="s">
        <v>265</v>
      </c>
    </row>
    <row r="60" spans="7:7" ht="75">
      <c r="G60" s="125" t="s">
        <v>266</v>
      </c>
    </row>
    <row r="61" spans="7:7" ht="75">
      <c r="G61" s="125" t="s">
        <v>267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38</v>
      </c>
      <c r="C2" s="3" t="s">
        <v>39</v>
      </c>
      <c r="D2" s="3" t="s">
        <v>46</v>
      </c>
      <c r="E2" s="5" t="s">
        <v>51</v>
      </c>
      <c r="F2" s="3" t="s">
        <v>55</v>
      </c>
      <c r="G2" s="3" t="s">
        <v>58</v>
      </c>
      <c r="H2" s="3" t="s">
        <v>61</v>
      </c>
      <c r="I2" s="3" t="s">
        <v>64</v>
      </c>
      <c r="J2" s="3" t="s">
        <v>175</v>
      </c>
      <c r="K2" s="3" t="s">
        <v>282</v>
      </c>
    </row>
    <row r="3" spans="2:11" ht="30">
      <c r="B3" t="s">
        <v>40</v>
      </c>
      <c r="C3" s="81" t="s">
        <v>41</v>
      </c>
      <c r="D3" s="4" t="s">
        <v>47</v>
      </c>
      <c r="E3" t="s">
        <v>52</v>
      </c>
      <c r="F3" t="s">
        <v>56</v>
      </c>
      <c r="G3" t="s">
        <v>59</v>
      </c>
      <c r="H3" t="s">
        <v>62</v>
      </c>
      <c r="I3" t="s">
        <v>65</v>
      </c>
      <c r="J3" t="s">
        <v>176</v>
      </c>
      <c r="K3" t="s">
        <v>283</v>
      </c>
    </row>
    <row r="4" spans="2:11" ht="75">
      <c r="B4" s="137" t="s">
        <v>288</v>
      </c>
      <c r="C4" t="s">
        <v>42</v>
      </c>
      <c r="D4" s="4" t="s">
        <v>48</v>
      </c>
      <c r="E4" t="s">
        <v>53</v>
      </c>
      <c r="F4" t="s">
        <v>57</v>
      </c>
      <c r="G4" t="s">
        <v>60</v>
      </c>
      <c r="H4" t="s">
        <v>63</v>
      </c>
      <c r="I4" t="s">
        <v>66</v>
      </c>
      <c r="J4" t="s">
        <v>177</v>
      </c>
      <c r="K4" t="s">
        <v>284</v>
      </c>
    </row>
    <row r="5" spans="2:11" ht="60">
      <c r="B5" s="137" t="s">
        <v>301</v>
      </c>
      <c r="C5" t="s">
        <v>43</v>
      </c>
      <c r="D5" s="4" t="s">
        <v>129</v>
      </c>
      <c r="E5" t="s">
        <v>54</v>
      </c>
      <c r="K5" t="s">
        <v>285</v>
      </c>
    </row>
    <row r="6" spans="2:11" ht="45">
      <c r="B6" s="137" t="s">
        <v>287</v>
      </c>
      <c r="C6" t="s">
        <v>44</v>
      </c>
      <c r="D6" s="4" t="s">
        <v>303</v>
      </c>
      <c r="K6" t="s">
        <v>286</v>
      </c>
    </row>
    <row r="7" spans="2:11" ht="60">
      <c r="B7" s="137" t="s">
        <v>314</v>
      </c>
      <c r="C7" t="s">
        <v>45</v>
      </c>
      <c r="D7" s="82" t="s">
        <v>50</v>
      </c>
    </row>
    <row r="8" spans="2:11" ht="30">
      <c r="B8" s="137" t="s">
        <v>387</v>
      </c>
      <c r="C8" t="s">
        <v>302</v>
      </c>
      <c r="D8" s="131" t="s">
        <v>294</v>
      </c>
    </row>
    <row r="9" spans="2:11" ht="30">
      <c r="B9" s="137" t="s">
        <v>388</v>
      </c>
      <c r="C9" t="s">
        <v>174</v>
      </c>
      <c r="D9" s="131" t="s">
        <v>295</v>
      </c>
    </row>
    <row r="10" spans="2:11" ht="30">
      <c r="C10" t="s">
        <v>349</v>
      </c>
      <c r="D10" s="131" t="s">
        <v>296</v>
      </c>
    </row>
    <row r="11" spans="2:11" ht="30">
      <c r="D11" s="131" t="s">
        <v>297</v>
      </c>
    </row>
    <row r="12" spans="2:11" ht="30">
      <c r="D12" s="131" t="s">
        <v>298</v>
      </c>
    </row>
    <row r="13" spans="2:11" ht="30">
      <c r="D13" s="130" t="s">
        <v>289</v>
      </c>
    </row>
    <row r="14" spans="2:11" ht="30">
      <c r="D14" s="130" t="s">
        <v>290</v>
      </c>
    </row>
    <row r="15" spans="2:11" ht="30">
      <c r="D15" s="130" t="s">
        <v>291</v>
      </c>
    </row>
    <row r="16" spans="2:11" ht="30">
      <c r="D16" s="130" t="s">
        <v>292</v>
      </c>
    </row>
    <row r="17" spans="4:4" ht="30">
      <c r="D17" s="130" t="s">
        <v>293</v>
      </c>
    </row>
    <row r="18" spans="4:4" ht="60">
      <c r="D18" s="81" t="s">
        <v>381</v>
      </c>
    </row>
    <row r="19" spans="4:4" ht="60">
      <c r="D19" s="81" t="s">
        <v>382</v>
      </c>
    </row>
    <row r="20" spans="4:4" ht="30">
      <c r="D20" s="147" t="s">
        <v>306</v>
      </c>
    </row>
    <row r="21" spans="4:4" ht="30">
      <c r="D21" s="147" t="s">
        <v>310</v>
      </c>
    </row>
    <row r="22" spans="4:4" ht="30">
      <c r="D22" s="147" t="s">
        <v>311</v>
      </c>
    </row>
    <row r="23" spans="4:4" ht="30">
      <c r="D23" s="147" t="s">
        <v>312</v>
      </c>
    </row>
    <row r="24" spans="4:4" ht="45">
      <c r="D24" s="147" t="s">
        <v>313</v>
      </c>
    </row>
    <row r="25" spans="4:4" ht="45">
      <c r="D25" s="147" t="s">
        <v>304</v>
      </c>
    </row>
    <row r="26" spans="4:4" ht="60">
      <c r="D26" s="147" t="s">
        <v>305</v>
      </c>
    </row>
    <row r="27" spans="4:4" ht="45">
      <c r="D27" s="147" t="s">
        <v>327</v>
      </c>
    </row>
    <row r="28" spans="4:4" ht="45">
      <c r="D28" s="147" t="s">
        <v>328</v>
      </c>
    </row>
    <row r="29" spans="4:4" ht="45">
      <c r="D29" s="147" t="s">
        <v>329</v>
      </c>
    </row>
    <row r="30" spans="4:4" ht="45">
      <c r="D30" s="147" t="s">
        <v>326</v>
      </c>
    </row>
    <row r="31" spans="4:4" ht="45">
      <c r="D31" s="147" t="s">
        <v>330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A28" zoomScale="71" zoomScaleNormal="71" workbookViewId="0">
      <selection activeCell="G30" sqref="G30:G34"/>
    </sheetView>
  </sheetViews>
  <sheetFormatPr baseColWidth="10" defaultColWidth="11.42578125" defaultRowHeight="15"/>
  <cols>
    <col min="1" max="2" width="18.42578125" style="81" customWidth="1"/>
    <col min="3" max="3" width="15.5703125" customWidth="1"/>
    <col min="4" max="4" width="27.5703125" style="81" customWidth="1"/>
    <col min="5" max="5" width="18" style="156" customWidth="1"/>
    <col min="6" max="6" width="40.140625" customWidth="1"/>
    <col min="7" max="7" width="20.42578125" customWidth="1"/>
    <col min="8" max="8" width="10.42578125" style="157" customWidth="1"/>
    <col min="9" max="9" width="11.42578125" style="157" customWidth="1"/>
    <col min="10" max="10" width="10.140625" style="158" customWidth="1"/>
    <col min="11" max="11" width="11.42578125" style="157" customWidth="1"/>
    <col min="12" max="12" width="10.85546875" style="157" customWidth="1"/>
    <col min="13" max="13" width="18.28515625" style="15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09"/>
  </cols>
  <sheetData>
    <row r="1" spans="1:278" s="139" customFormat="1" ht="16.5" customHeight="1">
      <c r="A1" s="621"/>
      <c r="B1" s="622"/>
      <c r="C1" s="622"/>
      <c r="D1" s="624" t="s">
        <v>368</v>
      </c>
      <c r="E1" s="624"/>
      <c r="F1" s="624"/>
      <c r="G1" s="624"/>
      <c r="H1" s="624"/>
      <c r="I1" s="624"/>
      <c r="J1" s="624"/>
      <c r="K1" s="624"/>
      <c r="L1" s="624"/>
      <c r="M1" s="624"/>
      <c r="N1" s="624"/>
      <c r="O1" s="624"/>
      <c r="P1" s="624"/>
      <c r="Q1" s="625"/>
      <c r="R1" s="433" t="s">
        <v>67</v>
      </c>
      <c r="S1" s="433"/>
      <c r="T1" s="433"/>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623"/>
      <c r="B2" s="445"/>
      <c r="C2" s="445"/>
      <c r="D2" s="626"/>
      <c r="E2" s="626"/>
      <c r="F2" s="626"/>
      <c r="G2" s="626"/>
      <c r="H2" s="626"/>
      <c r="I2" s="626"/>
      <c r="J2" s="626"/>
      <c r="K2" s="626"/>
      <c r="L2" s="626"/>
      <c r="M2" s="626"/>
      <c r="N2" s="626"/>
      <c r="O2" s="626"/>
      <c r="P2" s="626"/>
      <c r="Q2" s="627"/>
      <c r="R2" s="433"/>
      <c r="S2" s="433"/>
      <c r="T2" s="433"/>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70"/>
      <c r="D3" s="626"/>
      <c r="E3" s="626"/>
      <c r="F3" s="626"/>
      <c r="G3" s="626"/>
      <c r="H3" s="626"/>
      <c r="I3" s="626"/>
      <c r="J3" s="626"/>
      <c r="K3" s="626"/>
      <c r="L3" s="626"/>
      <c r="M3" s="626"/>
      <c r="N3" s="626"/>
      <c r="O3" s="626"/>
      <c r="P3" s="626"/>
      <c r="Q3" s="627"/>
      <c r="R3" s="433"/>
      <c r="S3" s="433"/>
      <c r="T3" s="433"/>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632" t="s">
        <v>0</v>
      </c>
      <c r="B4" s="436"/>
      <c r="C4" s="437"/>
      <c r="D4" s="438" t="str">
        <f>'Mapa Final'!D4</f>
        <v>Mejoramiento de la Infraestructura Física</v>
      </c>
      <c r="E4" s="439"/>
      <c r="F4" s="439"/>
      <c r="G4" s="439"/>
      <c r="H4" s="439"/>
      <c r="I4" s="439"/>
      <c r="J4" s="439"/>
      <c r="K4" s="439"/>
      <c r="L4" s="439"/>
      <c r="M4" s="439"/>
      <c r="N4" s="440"/>
      <c r="O4" s="633"/>
      <c r="P4" s="633"/>
      <c r="Q4" s="633"/>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632" t="s">
        <v>1</v>
      </c>
      <c r="B5" s="436"/>
      <c r="C5" s="437"/>
      <c r="D5" s="44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47"/>
      <c r="F5" s="447"/>
      <c r="G5" s="447"/>
      <c r="H5" s="447"/>
      <c r="I5" s="447"/>
      <c r="J5" s="447"/>
      <c r="K5" s="447"/>
      <c r="L5" s="447"/>
      <c r="M5" s="447"/>
      <c r="N5" s="448"/>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632" t="s">
        <v>2</v>
      </c>
      <c r="B6" s="436"/>
      <c r="C6" s="437"/>
      <c r="D6" s="446" t="str">
        <f>'Mapa Final'!D6</f>
        <v>Nivel Seccional</v>
      </c>
      <c r="E6" s="447"/>
      <c r="F6" s="447"/>
      <c r="G6" s="447"/>
      <c r="H6" s="447"/>
      <c r="I6" s="447"/>
      <c r="J6" s="447"/>
      <c r="K6" s="447"/>
      <c r="L6" s="447"/>
      <c r="M6" s="447"/>
      <c r="N6" s="448"/>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2" customFormat="1" ht="40.5" customHeight="1" thickTop="1" thickBot="1">
      <c r="A7" s="634" t="s">
        <v>350</v>
      </c>
      <c r="B7" s="635"/>
      <c r="C7" s="635"/>
      <c r="D7" s="635"/>
      <c r="E7" s="635"/>
      <c r="F7" s="636"/>
      <c r="G7" s="159"/>
      <c r="H7" s="637" t="s">
        <v>351</v>
      </c>
      <c r="I7" s="637"/>
      <c r="J7" s="637"/>
      <c r="K7" s="637" t="s">
        <v>352</v>
      </c>
      <c r="L7" s="637"/>
      <c r="M7" s="637"/>
      <c r="N7" s="638" t="s">
        <v>353</v>
      </c>
      <c r="O7" s="628" t="s">
        <v>354</v>
      </c>
      <c r="P7" s="630" t="s">
        <v>355</v>
      </c>
      <c r="Q7" s="631"/>
      <c r="R7" s="630" t="s">
        <v>356</v>
      </c>
      <c r="S7" s="631"/>
      <c r="T7" s="639" t="s">
        <v>357</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3" customFormat="1" ht="60.95" customHeight="1" thickTop="1" thickBot="1">
      <c r="A8" s="168" t="s">
        <v>198</v>
      </c>
      <c r="B8" s="168" t="s">
        <v>377</v>
      </c>
      <c r="C8" s="169" t="s">
        <v>8</v>
      </c>
      <c r="D8" s="160" t="s">
        <v>365</v>
      </c>
      <c r="E8" s="171" t="s">
        <v>10</v>
      </c>
      <c r="F8" s="171" t="s">
        <v>11</v>
      </c>
      <c r="G8" s="171" t="s">
        <v>12</v>
      </c>
      <c r="H8" s="161" t="s">
        <v>358</v>
      </c>
      <c r="I8" s="161" t="s">
        <v>38</v>
      </c>
      <c r="J8" s="161" t="s">
        <v>359</v>
      </c>
      <c r="K8" s="161" t="s">
        <v>358</v>
      </c>
      <c r="L8" s="161" t="s">
        <v>360</v>
      </c>
      <c r="M8" s="161" t="s">
        <v>359</v>
      </c>
      <c r="N8" s="638"/>
      <c r="O8" s="629"/>
      <c r="P8" s="162" t="s">
        <v>361</v>
      </c>
      <c r="Q8" s="162" t="s">
        <v>362</v>
      </c>
      <c r="R8" s="162" t="s">
        <v>363</v>
      </c>
      <c r="S8" s="162" t="s">
        <v>364</v>
      </c>
      <c r="T8" s="639"/>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4" customFormat="1" ht="10.5" customHeight="1" thickTop="1" thickBot="1">
      <c r="A9" s="655"/>
      <c r="B9" s="656"/>
      <c r="C9" s="656"/>
      <c r="D9" s="656"/>
      <c r="E9" s="656"/>
      <c r="F9" s="656"/>
      <c r="G9" s="656"/>
      <c r="H9" s="656"/>
      <c r="I9" s="656"/>
      <c r="J9" s="656"/>
      <c r="K9" s="656"/>
      <c r="L9" s="656"/>
      <c r="M9" s="656"/>
      <c r="N9" s="656"/>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5" customFormat="1" ht="15" customHeight="1">
      <c r="A10" s="657">
        <f>'Mapa Final'!A10</f>
        <v>1</v>
      </c>
      <c r="B10" s="663" t="str">
        <f>'Mapa Final'!B10</f>
        <v>Deterioro de la Infraestructura física.</v>
      </c>
      <c r="C10" s="660" t="str">
        <f>'Mapa Final'!C10</f>
        <v>Incumplimiento de las metas establecidas</v>
      </c>
      <c r="D10" s="660" t="str">
        <f>'Mapa Final'!D10</f>
        <v>1. Ausencia de presupuesto requerido para la realización y ejecución de contratos de mantenimiento y mejoramiento físico.
2. Insuficiente planta de personal para adelantar los procesos y actividades relacionadas con el mejoramiento y mantenimiento en menor tiempo.                                                   3,Baja oferta en el mercado inmobiliario en los municipios, que permita el traslado de los despachos judiciales ubicados en inmuebles arrendados que no cumplen con las condiciones físicas mínimas.                                                                                                                                                                                                                4. Flexibilidad en las exigencias de mantenimiento a los propietarios en los contratos  de arrendamiento.  
5.Alto volumen de carga laboral</v>
      </c>
      <c r="E10" s="649" t="str">
        <f>'Mapa Final'!E10</f>
        <v xml:space="preserve"> Imposibilidad de cubrimiento al 100% del mantenimiento integral (preventivo y correctivo)  en los inmuebles propios y en comodato, por insuficiencia de personal para adelantar los procesos y actividades y de recursos presupuestales</v>
      </c>
      <c r="F10" s="649" t="str">
        <f>'Mapa Final'!F10</f>
        <v>Daños o deterioro en infraestructura física de los inmuebles propios y en comodato de la Rama Judicial CSJ y/o fallas en los sistemas eléctricos, hidráulicos, telefónicos, etc. con los que se cuenta.</v>
      </c>
      <c r="G10" s="649" t="str">
        <f>'Mapa Final'!G10</f>
        <v>Ejecución y Administración de Procesos</v>
      </c>
      <c r="H10" s="652" t="str">
        <f>'Mapa Final'!I10</f>
        <v>Baja</v>
      </c>
      <c r="I10" s="646" t="str">
        <f>'Mapa Final'!L10</f>
        <v>Menor</v>
      </c>
      <c r="J10" s="640" t="str">
        <f>'Mapa Final'!N10</f>
        <v>Moderado</v>
      </c>
      <c r="K10" s="643" t="str">
        <f>'Mapa Final'!AA10</f>
        <v>Baja</v>
      </c>
      <c r="L10" s="643" t="str">
        <f>'Mapa Final'!AE10</f>
        <v>Menor</v>
      </c>
      <c r="M10" s="618" t="str">
        <f>'Mapa Final'!AG10</f>
        <v>Moderado</v>
      </c>
      <c r="N10" s="643" t="str">
        <f>'Mapa Final'!AH10</f>
        <v>Reducir(compartir)</v>
      </c>
      <c r="O10" s="615" t="s">
        <v>625</v>
      </c>
      <c r="P10" s="612"/>
      <c r="Q10" s="615" t="s">
        <v>626</v>
      </c>
      <c r="R10" s="612"/>
      <c r="S10" s="612"/>
      <c r="T10" s="615" t="s">
        <v>629</v>
      </c>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7"/>
      <c r="BJ10" s="167"/>
      <c r="BK10" s="167"/>
      <c r="BL10" s="167"/>
      <c r="BM10" s="167"/>
      <c r="BN10" s="167"/>
      <c r="BO10" s="167"/>
      <c r="BP10" s="167"/>
      <c r="BQ10" s="167"/>
      <c r="BR10" s="167"/>
      <c r="BS10" s="167"/>
      <c r="BT10" s="167"/>
      <c r="BU10" s="167"/>
      <c r="BV10" s="167"/>
      <c r="BW10" s="167"/>
      <c r="BX10" s="167"/>
      <c r="BY10" s="167"/>
      <c r="BZ10" s="167"/>
      <c r="CA10" s="167"/>
      <c r="CB10" s="167"/>
      <c r="CC10" s="167"/>
      <c r="CD10" s="167"/>
      <c r="CE10" s="167"/>
      <c r="CF10" s="167"/>
      <c r="CG10" s="167"/>
      <c r="CH10" s="167"/>
      <c r="CI10" s="167"/>
      <c r="CJ10" s="167"/>
      <c r="CK10" s="167"/>
      <c r="CL10" s="167"/>
      <c r="CM10" s="167"/>
      <c r="CN10" s="167"/>
      <c r="CO10" s="167"/>
      <c r="CP10" s="167"/>
      <c r="CQ10" s="167"/>
      <c r="CR10" s="167"/>
      <c r="CS10" s="167"/>
      <c r="CT10" s="167"/>
      <c r="CU10" s="167"/>
      <c r="CV10" s="167"/>
      <c r="CW10" s="167"/>
      <c r="CX10" s="167"/>
      <c r="CY10" s="167"/>
      <c r="CZ10" s="167"/>
      <c r="DA10" s="167"/>
      <c r="DB10" s="167"/>
      <c r="DC10" s="167"/>
      <c r="DD10" s="167"/>
      <c r="DE10" s="167"/>
      <c r="DF10" s="167"/>
      <c r="DG10" s="167"/>
      <c r="DH10" s="167"/>
      <c r="DI10" s="167"/>
      <c r="DJ10" s="167"/>
      <c r="DK10" s="167"/>
      <c r="DL10" s="167"/>
      <c r="DM10" s="167"/>
      <c r="DN10" s="167"/>
      <c r="DO10" s="167"/>
      <c r="DP10" s="167"/>
      <c r="DQ10" s="167"/>
      <c r="DR10" s="167"/>
      <c r="DS10" s="167"/>
      <c r="DT10" s="167"/>
      <c r="DU10" s="167"/>
      <c r="DV10" s="167"/>
      <c r="DW10" s="167"/>
      <c r="DX10" s="167"/>
      <c r="DY10" s="167"/>
      <c r="DZ10" s="167"/>
      <c r="EA10" s="167"/>
      <c r="EB10" s="167"/>
      <c r="EC10" s="167"/>
      <c r="ED10" s="167"/>
      <c r="EE10" s="167"/>
      <c r="EF10" s="167"/>
      <c r="EG10" s="167"/>
      <c r="EH10" s="167"/>
      <c r="EI10" s="167"/>
      <c r="EJ10" s="167"/>
      <c r="EK10" s="167"/>
      <c r="EL10" s="167"/>
      <c r="EM10" s="167"/>
      <c r="EN10" s="167"/>
      <c r="EO10" s="167"/>
      <c r="EP10" s="167"/>
      <c r="EQ10" s="167"/>
      <c r="ER10" s="167"/>
      <c r="ES10" s="167"/>
      <c r="ET10" s="167"/>
      <c r="EU10" s="167"/>
      <c r="EV10" s="167"/>
      <c r="EW10" s="167"/>
      <c r="EX10" s="167"/>
      <c r="EY10" s="167"/>
      <c r="EZ10" s="167"/>
      <c r="FA10" s="167"/>
      <c r="FB10" s="167"/>
      <c r="FC10" s="167"/>
      <c r="FD10" s="167"/>
      <c r="FE10" s="167"/>
      <c r="FF10" s="167"/>
      <c r="FG10" s="167"/>
      <c r="FH10" s="167"/>
      <c r="FI10" s="167"/>
      <c r="FJ10" s="167"/>
      <c r="FK10" s="167"/>
      <c r="FL10" s="167"/>
      <c r="FM10" s="167"/>
      <c r="FN10" s="167"/>
      <c r="FO10" s="167"/>
      <c r="FP10" s="167"/>
      <c r="FQ10" s="167"/>
      <c r="FR10" s="167"/>
      <c r="FS10" s="167"/>
      <c r="FT10" s="167"/>
    </row>
    <row r="11" spans="1:278" s="155" customFormat="1" ht="13.5" customHeight="1">
      <c r="A11" s="658"/>
      <c r="B11" s="411"/>
      <c r="C11" s="661"/>
      <c r="D11" s="661"/>
      <c r="E11" s="650"/>
      <c r="F11" s="650"/>
      <c r="G11" s="650"/>
      <c r="H11" s="653"/>
      <c r="I11" s="647"/>
      <c r="J11" s="641"/>
      <c r="K11" s="644"/>
      <c r="L11" s="644"/>
      <c r="M11" s="619"/>
      <c r="N11" s="644"/>
      <c r="O11" s="616"/>
      <c r="P11" s="613"/>
      <c r="Q11" s="616"/>
      <c r="R11" s="613"/>
      <c r="S11" s="613"/>
      <c r="T11" s="616"/>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row>
    <row r="12" spans="1:278" s="155" customFormat="1" ht="13.5" customHeight="1">
      <c r="A12" s="658"/>
      <c r="B12" s="411"/>
      <c r="C12" s="661"/>
      <c r="D12" s="661"/>
      <c r="E12" s="650"/>
      <c r="F12" s="650"/>
      <c r="G12" s="650"/>
      <c r="H12" s="653"/>
      <c r="I12" s="647"/>
      <c r="J12" s="641"/>
      <c r="K12" s="644"/>
      <c r="L12" s="644"/>
      <c r="M12" s="619"/>
      <c r="N12" s="644"/>
      <c r="O12" s="616"/>
      <c r="P12" s="613"/>
      <c r="Q12" s="616"/>
      <c r="R12" s="613"/>
      <c r="S12" s="613"/>
      <c r="T12" s="616"/>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7"/>
      <c r="BD12" s="167"/>
      <c r="BE12" s="167"/>
      <c r="BF12" s="167"/>
      <c r="BG12" s="167"/>
      <c r="BH12" s="167"/>
      <c r="BI12" s="167"/>
      <c r="BJ12" s="167"/>
      <c r="BK12" s="167"/>
      <c r="BL12" s="167"/>
      <c r="BM12" s="167"/>
      <c r="BN12" s="167"/>
      <c r="BO12" s="167"/>
      <c r="BP12" s="167"/>
      <c r="BQ12" s="167"/>
      <c r="BR12" s="167"/>
      <c r="BS12" s="167"/>
      <c r="BT12" s="167"/>
      <c r="BU12" s="167"/>
      <c r="BV12" s="167"/>
      <c r="BW12" s="167"/>
      <c r="BX12" s="167"/>
      <c r="BY12" s="167"/>
      <c r="BZ12" s="167"/>
      <c r="CA12" s="167"/>
      <c r="CB12" s="167"/>
      <c r="CC12" s="167"/>
      <c r="CD12" s="167"/>
      <c r="CE12" s="167"/>
      <c r="CF12" s="167"/>
      <c r="CG12" s="167"/>
      <c r="CH12" s="167"/>
      <c r="CI12" s="167"/>
      <c r="CJ12" s="167"/>
      <c r="CK12" s="167"/>
      <c r="CL12" s="167"/>
      <c r="CM12" s="167"/>
      <c r="CN12" s="167"/>
      <c r="CO12" s="167"/>
      <c r="CP12" s="167"/>
      <c r="CQ12" s="167"/>
      <c r="CR12" s="167"/>
      <c r="CS12" s="167"/>
      <c r="CT12" s="167"/>
      <c r="CU12" s="167"/>
      <c r="CV12" s="167"/>
      <c r="CW12" s="167"/>
      <c r="CX12" s="167"/>
      <c r="CY12" s="167"/>
      <c r="CZ12" s="167"/>
      <c r="DA12" s="167"/>
      <c r="DB12" s="167"/>
      <c r="DC12" s="167"/>
      <c r="DD12" s="167"/>
      <c r="DE12" s="167"/>
      <c r="DF12" s="167"/>
      <c r="DG12" s="167"/>
      <c r="DH12" s="167"/>
      <c r="DI12" s="167"/>
      <c r="DJ12" s="167"/>
      <c r="DK12" s="167"/>
      <c r="DL12" s="167"/>
      <c r="DM12" s="167"/>
      <c r="DN12" s="167"/>
      <c r="DO12" s="167"/>
      <c r="DP12" s="167"/>
      <c r="DQ12" s="167"/>
      <c r="DR12" s="167"/>
      <c r="DS12" s="167"/>
      <c r="DT12" s="167"/>
      <c r="DU12" s="167"/>
      <c r="DV12" s="167"/>
      <c r="DW12" s="167"/>
      <c r="DX12" s="167"/>
      <c r="DY12" s="167"/>
      <c r="DZ12" s="167"/>
      <c r="EA12" s="167"/>
      <c r="EB12" s="167"/>
      <c r="EC12" s="167"/>
      <c r="ED12" s="167"/>
      <c r="EE12" s="167"/>
      <c r="EF12" s="167"/>
      <c r="EG12" s="167"/>
      <c r="EH12" s="167"/>
      <c r="EI12" s="167"/>
      <c r="EJ12" s="167"/>
      <c r="EK12" s="167"/>
      <c r="EL12" s="167"/>
      <c r="EM12" s="167"/>
      <c r="EN12" s="167"/>
      <c r="EO12" s="167"/>
      <c r="EP12" s="167"/>
      <c r="EQ12" s="167"/>
      <c r="ER12" s="167"/>
      <c r="ES12" s="167"/>
      <c r="ET12" s="167"/>
      <c r="EU12" s="167"/>
      <c r="EV12" s="167"/>
      <c r="EW12" s="167"/>
      <c r="EX12" s="167"/>
      <c r="EY12" s="167"/>
      <c r="EZ12" s="167"/>
      <c r="FA12" s="167"/>
      <c r="FB12" s="167"/>
      <c r="FC12" s="167"/>
      <c r="FD12" s="167"/>
      <c r="FE12" s="167"/>
      <c r="FF12" s="167"/>
      <c r="FG12" s="167"/>
      <c r="FH12" s="167"/>
      <c r="FI12" s="167"/>
      <c r="FJ12" s="167"/>
      <c r="FK12" s="167"/>
      <c r="FL12" s="167"/>
      <c r="FM12" s="167"/>
      <c r="FN12" s="167"/>
      <c r="FO12" s="167"/>
      <c r="FP12" s="167"/>
      <c r="FQ12" s="167"/>
      <c r="FR12" s="167"/>
      <c r="FS12" s="167"/>
      <c r="FT12" s="167"/>
    </row>
    <row r="13" spans="1:278" s="155" customFormat="1" ht="13.5" customHeight="1">
      <c r="A13" s="658"/>
      <c r="B13" s="411"/>
      <c r="C13" s="661"/>
      <c r="D13" s="661"/>
      <c r="E13" s="650"/>
      <c r="F13" s="650"/>
      <c r="G13" s="650"/>
      <c r="H13" s="653"/>
      <c r="I13" s="647"/>
      <c r="J13" s="641"/>
      <c r="K13" s="644"/>
      <c r="L13" s="644"/>
      <c r="M13" s="619"/>
      <c r="N13" s="644"/>
      <c r="O13" s="616"/>
      <c r="P13" s="613"/>
      <c r="Q13" s="616"/>
      <c r="R13" s="613"/>
      <c r="S13" s="613"/>
      <c r="T13" s="616"/>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67"/>
      <c r="BH13" s="167"/>
      <c r="BI13" s="167"/>
      <c r="BJ13" s="167"/>
      <c r="BK13" s="167"/>
      <c r="BL13" s="167"/>
      <c r="BM13" s="167"/>
      <c r="BN13" s="167"/>
      <c r="BO13" s="167"/>
      <c r="BP13" s="167"/>
      <c r="BQ13" s="167"/>
      <c r="BR13" s="167"/>
      <c r="BS13" s="167"/>
      <c r="BT13" s="167"/>
      <c r="BU13" s="167"/>
      <c r="BV13" s="167"/>
      <c r="BW13" s="167"/>
      <c r="BX13" s="167"/>
      <c r="BY13" s="167"/>
      <c r="BZ13" s="167"/>
      <c r="CA13" s="167"/>
      <c r="CB13" s="167"/>
      <c r="CC13" s="167"/>
      <c r="CD13" s="167"/>
      <c r="CE13" s="167"/>
      <c r="CF13" s="167"/>
      <c r="CG13" s="167"/>
      <c r="CH13" s="167"/>
      <c r="CI13" s="167"/>
      <c r="CJ13" s="167"/>
      <c r="CK13" s="167"/>
      <c r="CL13" s="167"/>
      <c r="CM13" s="167"/>
      <c r="CN13" s="167"/>
      <c r="CO13" s="167"/>
      <c r="CP13" s="167"/>
      <c r="CQ13" s="167"/>
      <c r="CR13" s="167"/>
      <c r="CS13" s="167"/>
      <c r="CT13" s="167"/>
      <c r="CU13" s="167"/>
      <c r="CV13" s="167"/>
      <c r="CW13" s="167"/>
      <c r="CX13" s="167"/>
      <c r="CY13" s="167"/>
      <c r="CZ13" s="167"/>
      <c r="DA13" s="167"/>
      <c r="DB13" s="167"/>
      <c r="DC13" s="167"/>
      <c r="DD13" s="167"/>
      <c r="DE13" s="167"/>
      <c r="DF13" s="167"/>
      <c r="DG13" s="167"/>
      <c r="DH13" s="167"/>
      <c r="DI13" s="167"/>
      <c r="DJ13" s="167"/>
      <c r="DK13" s="167"/>
      <c r="DL13" s="167"/>
      <c r="DM13" s="167"/>
      <c r="DN13" s="167"/>
      <c r="DO13" s="167"/>
      <c r="DP13" s="167"/>
      <c r="DQ13" s="167"/>
      <c r="DR13" s="167"/>
      <c r="DS13" s="167"/>
      <c r="DT13" s="167"/>
      <c r="DU13" s="167"/>
      <c r="DV13" s="167"/>
      <c r="DW13" s="167"/>
      <c r="DX13" s="167"/>
      <c r="DY13" s="167"/>
      <c r="DZ13" s="167"/>
      <c r="EA13" s="167"/>
      <c r="EB13" s="167"/>
      <c r="EC13" s="167"/>
      <c r="ED13" s="167"/>
      <c r="EE13" s="167"/>
      <c r="EF13" s="167"/>
      <c r="EG13" s="167"/>
      <c r="EH13" s="167"/>
      <c r="EI13" s="167"/>
      <c r="EJ13" s="167"/>
      <c r="EK13" s="167"/>
      <c r="EL13" s="167"/>
      <c r="EM13" s="167"/>
      <c r="EN13" s="167"/>
      <c r="EO13" s="167"/>
      <c r="EP13" s="167"/>
      <c r="EQ13" s="167"/>
      <c r="ER13" s="167"/>
      <c r="ES13" s="167"/>
      <c r="ET13" s="167"/>
      <c r="EU13" s="167"/>
      <c r="EV13" s="167"/>
      <c r="EW13" s="167"/>
      <c r="EX13" s="167"/>
      <c r="EY13" s="167"/>
      <c r="EZ13" s="167"/>
      <c r="FA13" s="167"/>
      <c r="FB13" s="167"/>
      <c r="FC13" s="167"/>
      <c r="FD13" s="167"/>
      <c r="FE13" s="167"/>
      <c r="FF13" s="167"/>
      <c r="FG13" s="167"/>
      <c r="FH13" s="167"/>
      <c r="FI13" s="167"/>
      <c r="FJ13" s="167"/>
      <c r="FK13" s="167"/>
      <c r="FL13" s="167"/>
      <c r="FM13" s="167"/>
      <c r="FN13" s="167"/>
      <c r="FO13" s="167"/>
      <c r="FP13" s="167"/>
      <c r="FQ13" s="167"/>
      <c r="FR13" s="167"/>
      <c r="FS13" s="167"/>
      <c r="FT13" s="167"/>
    </row>
    <row r="14" spans="1:278" s="155" customFormat="1" ht="198.75" customHeight="1" thickBot="1">
      <c r="A14" s="659"/>
      <c r="B14" s="494"/>
      <c r="C14" s="662"/>
      <c r="D14" s="662"/>
      <c r="E14" s="651"/>
      <c r="F14" s="651"/>
      <c r="G14" s="651"/>
      <c r="H14" s="654"/>
      <c r="I14" s="648"/>
      <c r="J14" s="642"/>
      <c r="K14" s="645"/>
      <c r="L14" s="645"/>
      <c r="M14" s="620"/>
      <c r="N14" s="645"/>
      <c r="O14" s="617"/>
      <c r="P14" s="614"/>
      <c r="Q14" s="617"/>
      <c r="R14" s="614"/>
      <c r="S14" s="614"/>
      <c r="T14" s="61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67"/>
      <c r="BH14" s="167"/>
      <c r="BI14" s="167"/>
      <c r="BJ14" s="167"/>
      <c r="BK14" s="167"/>
      <c r="BL14" s="167"/>
      <c r="BM14" s="167"/>
      <c r="BN14" s="167"/>
      <c r="BO14" s="167"/>
      <c r="BP14" s="167"/>
      <c r="BQ14" s="167"/>
      <c r="BR14" s="167"/>
      <c r="BS14" s="167"/>
      <c r="BT14" s="167"/>
      <c r="BU14" s="167"/>
      <c r="BV14" s="167"/>
      <c r="BW14" s="167"/>
      <c r="BX14" s="167"/>
      <c r="BY14" s="167"/>
      <c r="BZ14" s="167"/>
      <c r="CA14" s="167"/>
      <c r="CB14" s="167"/>
      <c r="CC14" s="167"/>
      <c r="CD14" s="167"/>
      <c r="CE14" s="167"/>
      <c r="CF14" s="167"/>
      <c r="CG14" s="167"/>
      <c r="CH14" s="167"/>
      <c r="CI14" s="167"/>
      <c r="CJ14" s="167"/>
      <c r="CK14" s="167"/>
      <c r="CL14" s="167"/>
      <c r="CM14" s="167"/>
      <c r="CN14" s="167"/>
      <c r="CO14" s="167"/>
      <c r="CP14" s="167"/>
      <c r="CQ14" s="167"/>
      <c r="CR14" s="167"/>
      <c r="CS14" s="167"/>
      <c r="CT14" s="167"/>
      <c r="CU14" s="167"/>
      <c r="CV14" s="167"/>
      <c r="CW14" s="167"/>
      <c r="CX14" s="167"/>
      <c r="CY14" s="167"/>
      <c r="CZ14" s="167"/>
      <c r="DA14" s="167"/>
      <c r="DB14" s="167"/>
      <c r="DC14" s="167"/>
      <c r="DD14" s="167"/>
      <c r="DE14" s="167"/>
      <c r="DF14" s="167"/>
      <c r="DG14" s="167"/>
      <c r="DH14" s="167"/>
      <c r="DI14" s="167"/>
      <c r="DJ14" s="167"/>
      <c r="DK14" s="167"/>
      <c r="DL14" s="167"/>
      <c r="DM14" s="167"/>
      <c r="DN14" s="167"/>
      <c r="DO14" s="167"/>
      <c r="DP14" s="167"/>
      <c r="DQ14" s="167"/>
      <c r="DR14" s="167"/>
      <c r="DS14" s="167"/>
      <c r="DT14" s="167"/>
      <c r="DU14" s="167"/>
      <c r="DV14" s="167"/>
      <c r="DW14" s="167"/>
      <c r="DX14" s="167"/>
      <c r="DY14" s="167"/>
      <c r="DZ14" s="167"/>
      <c r="EA14" s="167"/>
      <c r="EB14" s="167"/>
      <c r="EC14" s="167"/>
      <c r="ED14" s="167"/>
      <c r="EE14" s="167"/>
      <c r="EF14" s="167"/>
      <c r="EG14" s="167"/>
      <c r="EH14" s="167"/>
      <c r="EI14" s="167"/>
      <c r="EJ14" s="167"/>
      <c r="EK14" s="167"/>
      <c r="EL14" s="167"/>
      <c r="EM14" s="167"/>
      <c r="EN14" s="167"/>
      <c r="EO14" s="167"/>
      <c r="EP14" s="167"/>
      <c r="EQ14" s="167"/>
      <c r="ER14" s="167"/>
      <c r="ES14" s="167"/>
      <c r="ET14" s="167"/>
      <c r="EU14" s="167"/>
      <c r="EV14" s="167"/>
      <c r="EW14" s="167"/>
      <c r="EX14" s="167"/>
      <c r="EY14" s="167"/>
      <c r="EZ14" s="167"/>
      <c r="FA14" s="167"/>
      <c r="FB14" s="167"/>
      <c r="FC14" s="167"/>
      <c r="FD14" s="167"/>
      <c r="FE14" s="167"/>
      <c r="FF14" s="167"/>
      <c r="FG14" s="167"/>
      <c r="FH14" s="167"/>
      <c r="FI14" s="167"/>
      <c r="FJ14" s="167"/>
      <c r="FK14" s="167"/>
      <c r="FL14" s="167"/>
      <c r="FM14" s="167"/>
      <c r="FN14" s="167"/>
      <c r="FO14" s="167"/>
      <c r="FP14" s="167"/>
      <c r="FQ14" s="167"/>
      <c r="FR14" s="167"/>
      <c r="FS14" s="167"/>
      <c r="FT14" s="167"/>
    </row>
    <row r="15" spans="1:278">
      <c r="A15" s="657">
        <f>'Mapa Final'!A13</f>
        <v>2</v>
      </c>
      <c r="B15" s="663" t="str">
        <f>'Mapa Final'!B13</f>
        <v>Demora en la adecuaciòn o mantenimiento de la infraestructura física</v>
      </c>
      <c r="C15" s="660" t="str">
        <f>'Mapa Final'!C13</f>
        <v>Incumplimiento de las metas establecidas</v>
      </c>
      <c r="D15" s="660" t="str">
        <f>'Mapa Final'!D13</f>
        <v>1. Cambios o modificaciones sugeridas por la alta Dirección
2. Factores externos que dificulten el acceso a las sedes judiciales alejadas
3 Suspensión por parte de la Entidad, de los trabajos del  contratista por incumplimiento de condiciones técnicas y/o falta de idoneidad del  personal contratado.                                                                4. Condiciones climáticas que afectan  y retrasan los trabajos cuando se realizan en exteriores.        5.  Agentes internos o externos que afecten el normal desarrollo de las obras.  
6.Insuficiente planta de personal para adelantar los procesos y actividades relacionadas con el mejoramiento y mantenimiento
7.Alto volumen de carga laboral</v>
      </c>
      <c r="E15" s="649" t="str">
        <f>'Mapa Final'!E13</f>
        <v xml:space="preserve">Déficit en la asignación de recursos presupuestales para la culminación de los trabajos requeridos  que sean detectados durante la ejecución del contrato.  </v>
      </c>
      <c r="F15" s="649" t="str">
        <f>'Mapa Final'!F17</f>
        <v>Falta de espacios fisicos suficientes para organizar los despachos y sedes judiciales.</v>
      </c>
      <c r="G15" s="649" t="str">
        <f>'Mapa Final'!G17</f>
        <v>Ejecución y Administración de Procesos</v>
      </c>
      <c r="H15" s="652" t="str">
        <f>'Mapa Final'!I17</f>
        <v>Media</v>
      </c>
      <c r="I15" s="646" t="str">
        <f>'Mapa Final'!L17</f>
        <v>Moderado</v>
      </c>
      <c r="J15" s="640" t="str">
        <f>'Mapa Final'!N17</f>
        <v>Moderado</v>
      </c>
      <c r="K15" s="643" t="str">
        <f>'Mapa Final'!AA17</f>
        <v>Baja</v>
      </c>
      <c r="L15" s="643" t="str">
        <f>'Mapa Final'!AE17</f>
        <v>Moderado</v>
      </c>
      <c r="M15" s="618" t="str">
        <f>'Mapa Final'!AG17</f>
        <v>Moderado</v>
      </c>
      <c r="N15" s="643" t="str">
        <f>'Mapa Final'!AH17</f>
        <v>Reducir(mitigar)</v>
      </c>
      <c r="O15" s="615" t="s">
        <v>616</v>
      </c>
      <c r="P15" s="612"/>
      <c r="Q15" s="615" t="s">
        <v>626</v>
      </c>
      <c r="R15" s="612"/>
      <c r="S15" s="612"/>
      <c r="T15" s="615" t="s">
        <v>617</v>
      </c>
      <c r="U15" s="167"/>
      <c r="V15" s="167"/>
    </row>
    <row r="16" spans="1:278">
      <c r="A16" s="658"/>
      <c r="B16" s="411"/>
      <c r="C16" s="661"/>
      <c r="D16" s="661"/>
      <c r="E16" s="650"/>
      <c r="F16" s="650"/>
      <c r="G16" s="650"/>
      <c r="H16" s="653"/>
      <c r="I16" s="647"/>
      <c r="J16" s="641"/>
      <c r="K16" s="644"/>
      <c r="L16" s="644"/>
      <c r="M16" s="619"/>
      <c r="N16" s="644"/>
      <c r="O16" s="616"/>
      <c r="P16" s="613"/>
      <c r="Q16" s="616"/>
      <c r="R16" s="613"/>
      <c r="S16" s="613"/>
      <c r="T16" s="616"/>
      <c r="U16" s="167"/>
      <c r="V16" s="167"/>
    </row>
    <row r="17" spans="1:22">
      <c r="A17" s="658"/>
      <c r="B17" s="411"/>
      <c r="C17" s="661"/>
      <c r="D17" s="661"/>
      <c r="E17" s="650"/>
      <c r="F17" s="650"/>
      <c r="G17" s="650"/>
      <c r="H17" s="653"/>
      <c r="I17" s="647"/>
      <c r="J17" s="641"/>
      <c r="K17" s="644"/>
      <c r="L17" s="644"/>
      <c r="M17" s="619"/>
      <c r="N17" s="644"/>
      <c r="O17" s="616"/>
      <c r="P17" s="613"/>
      <c r="Q17" s="616"/>
      <c r="R17" s="613"/>
      <c r="S17" s="613"/>
      <c r="T17" s="616"/>
      <c r="U17" s="167"/>
      <c r="V17" s="167"/>
    </row>
    <row r="18" spans="1:22">
      <c r="A18" s="658"/>
      <c r="B18" s="411"/>
      <c r="C18" s="661"/>
      <c r="D18" s="661"/>
      <c r="E18" s="650"/>
      <c r="F18" s="650"/>
      <c r="G18" s="650"/>
      <c r="H18" s="653"/>
      <c r="I18" s="647"/>
      <c r="J18" s="641"/>
      <c r="K18" s="644"/>
      <c r="L18" s="644"/>
      <c r="M18" s="619"/>
      <c r="N18" s="644"/>
      <c r="O18" s="616"/>
      <c r="P18" s="613"/>
      <c r="Q18" s="616"/>
      <c r="R18" s="613"/>
      <c r="S18" s="613"/>
      <c r="T18" s="616"/>
      <c r="U18" s="167"/>
      <c r="V18" s="167"/>
    </row>
    <row r="19" spans="1:22" ht="237.75" customHeight="1" thickBot="1">
      <c r="A19" s="659"/>
      <c r="B19" s="494"/>
      <c r="C19" s="662"/>
      <c r="D19" s="662"/>
      <c r="E19" s="651"/>
      <c r="F19" s="651"/>
      <c r="G19" s="651"/>
      <c r="H19" s="654"/>
      <c r="I19" s="648"/>
      <c r="J19" s="642"/>
      <c r="K19" s="645"/>
      <c r="L19" s="645"/>
      <c r="M19" s="620"/>
      <c r="N19" s="645"/>
      <c r="O19" s="617"/>
      <c r="P19" s="614"/>
      <c r="Q19" s="617"/>
      <c r="R19" s="614"/>
      <c r="S19" s="614"/>
      <c r="T19" s="617"/>
      <c r="U19" s="167"/>
      <c r="V19" s="167"/>
    </row>
    <row r="20" spans="1:22">
      <c r="A20" s="657">
        <f>'Mapa Final'!A17</f>
        <v>3</v>
      </c>
      <c r="B20" s="663" t="str">
        <f>'Mapa Final'!F17</f>
        <v>Falta de espacios fisicos suficientes para organizar los despachos y sedes judiciales.</v>
      </c>
      <c r="C20" s="660" t="str">
        <f>'Mapa Final'!C17</f>
        <v>Afectación en la Prestación del Servicio de Justicia</v>
      </c>
      <c r="D20" s="660" t="str">
        <f>'Mapa Final'!D17</f>
        <v xml:space="preserve">1. Sedes con capacidad de ocupación insuficiente para atender las necesidades actuales 2. Carencia de recursos presupuestales para realizar el traslado de los despachos judiciales a sedes nuevas o en comodato.                                                                                                                  </v>
      </c>
      <c r="E20" s="649" t="str">
        <f>'Mapa Final'!E17</f>
        <v xml:space="preserve">Déficit en la asignación de recursos presupuestales para atender las necesidades de contar con espacios físicos suficientes.  </v>
      </c>
      <c r="F20" s="649" t="str">
        <f>'Mapa Final'!F17</f>
        <v>Falta de espacios fisicos suficientes para organizar los despachos y sedes judiciales.</v>
      </c>
      <c r="G20" s="649" t="str">
        <f>'Mapa Final'!G17</f>
        <v>Ejecución y Administración de Procesos</v>
      </c>
      <c r="H20" s="652" t="str">
        <f>'Mapa Final'!I17</f>
        <v>Media</v>
      </c>
      <c r="I20" s="646" t="str">
        <f>'Mapa Final'!L17</f>
        <v>Moderado</v>
      </c>
      <c r="J20" s="640" t="str">
        <f>'Mapa Final'!N17</f>
        <v>Moderado</v>
      </c>
      <c r="K20" s="643" t="str">
        <f>'Mapa Final'!AA17</f>
        <v>Baja</v>
      </c>
      <c r="L20" s="643" t="str">
        <f>'Mapa Final'!AE17</f>
        <v>Moderado</v>
      </c>
      <c r="M20" s="618" t="str">
        <f>'Mapa Final'!AG17</f>
        <v>Moderado</v>
      </c>
      <c r="N20" s="643" t="str">
        <f>'Mapa Final'!AH17</f>
        <v>Reducir(mitigar)</v>
      </c>
      <c r="O20" s="615" t="s">
        <v>627</v>
      </c>
      <c r="P20" s="612"/>
      <c r="Q20" s="615" t="s">
        <v>626</v>
      </c>
      <c r="R20" s="612"/>
      <c r="S20" s="612"/>
      <c r="T20" s="615" t="s">
        <v>628</v>
      </c>
    </row>
    <row r="21" spans="1:22">
      <c r="A21" s="658"/>
      <c r="B21" s="411"/>
      <c r="C21" s="661"/>
      <c r="D21" s="661"/>
      <c r="E21" s="650"/>
      <c r="F21" s="650"/>
      <c r="G21" s="650"/>
      <c r="H21" s="653"/>
      <c r="I21" s="647"/>
      <c r="J21" s="641"/>
      <c r="K21" s="644"/>
      <c r="L21" s="644"/>
      <c r="M21" s="619"/>
      <c r="N21" s="644"/>
      <c r="O21" s="616"/>
      <c r="P21" s="613"/>
      <c r="Q21" s="616"/>
      <c r="R21" s="613"/>
      <c r="S21" s="613"/>
      <c r="T21" s="616"/>
    </row>
    <row r="22" spans="1:22">
      <c r="A22" s="658"/>
      <c r="B22" s="411"/>
      <c r="C22" s="661"/>
      <c r="D22" s="661"/>
      <c r="E22" s="650"/>
      <c r="F22" s="650"/>
      <c r="G22" s="650"/>
      <c r="H22" s="653"/>
      <c r="I22" s="647"/>
      <c r="J22" s="641"/>
      <c r="K22" s="644"/>
      <c r="L22" s="644"/>
      <c r="M22" s="619"/>
      <c r="N22" s="644"/>
      <c r="O22" s="616"/>
      <c r="P22" s="613"/>
      <c r="Q22" s="616"/>
      <c r="R22" s="613"/>
      <c r="S22" s="613"/>
      <c r="T22" s="616"/>
    </row>
    <row r="23" spans="1:22">
      <c r="A23" s="658"/>
      <c r="B23" s="411"/>
      <c r="C23" s="661"/>
      <c r="D23" s="661"/>
      <c r="E23" s="650"/>
      <c r="F23" s="650"/>
      <c r="G23" s="650"/>
      <c r="H23" s="653"/>
      <c r="I23" s="647"/>
      <c r="J23" s="641"/>
      <c r="K23" s="644"/>
      <c r="L23" s="644"/>
      <c r="M23" s="619"/>
      <c r="N23" s="644"/>
      <c r="O23" s="616"/>
      <c r="P23" s="613"/>
      <c r="Q23" s="616"/>
      <c r="R23" s="613"/>
      <c r="S23" s="613"/>
      <c r="T23" s="616"/>
    </row>
    <row r="24" spans="1:22" ht="238.5" customHeight="1" thickBot="1">
      <c r="A24" s="659"/>
      <c r="B24" s="494"/>
      <c r="C24" s="662"/>
      <c r="D24" s="662"/>
      <c r="E24" s="651"/>
      <c r="F24" s="651"/>
      <c r="G24" s="651"/>
      <c r="H24" s="654"/>
      <c r="I24" s="648"/>
      <c r="J24" s="642"/>
      <c r="K24" s="645"/>
      <c r="L24" s="645"/>
      <c r="M24" s="620"/>
      <c r="N24" s="645"/>
      <c r="O24" s="617"/>
      <c r="P24" s="614"/>
      <c r="Q24" s="617"/>
      <c r="R24" s="614"/>
      <c r="S24" s="614"/>
      <c r="T24" s="617"/>
    </row>
    <row r="25" spans="1:22">
      <c r="A25" s="657">
        <f>'Mapa Final'!A23</f>
        <v>4</v>
      </c>
      <c r="B25" s="663" t="str">
        <f>'Mapa Final'!B23</f>
        <v>Corrupción</v>
      </c>
      <c r="C25" s="660" t="str">
        <f>'Mapa Final'!C23</f>
        <v>Reputacional(Corrupción)</v>
      </c>
      <c r="D25" s="660" t="str">
        <f>'Mapa Final'!D23</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649" t="str">
        <f>'Mapa Final'!E23</f>
        <v>Carencia de transparencia, etica y valores</v>
      </c>
      <c r="F25" s="649" t="str">
        <f>'Mapa Final'!F23</f>
        <v xml:space="preserve">Posibilidad de actos indebidos de  los servidores judiciales debido a  la carencia en transparencia, etica y valores </v>
      </c>
      <c r="G25" s="649" t="str">
        <f>'Mapa Final'!G23</f>
        <v>Fraude Interno</v>
      </c>
      <c r="H25" s="652" t="str">
        <f>'Mapa Final'!I23</f>
        <v>Muy Alta</v>
      </c>
      <c r="I25" s="646" t="str">
        <f>'Mapa Final'!L23</f>
        <v>Mayor</v>
      </c>
      <c r="J25" s="640" t="str">
        <f>'Mapa Final'!N23</f>
        <v xml:space="preserve">Alto </v>
      </c>
      <c r="K25" s="643" t="str">
        <f>'Mapa Final'!AA23</f>
        <v>Media</v>
      </c>
      <c r="L25" s="643" t="str">
        <f>'Mapa Final'!AE23</f>
        <v>Leve</v>
      </c>
      <c r="M25" s="618" t="str">
        <f>'Mapa Final'!AG23</f>
        <v>Moderado</v>
      </c>
      <c r="N25" s="643" t="str">
        <f>'Mapa Final'!AH23</f>
        <v>Evitar</v>
      </c>
      <c r="O25" s="615" t="s">
        <v>618</v>
      </c>
      <c r="P25" s="612"/>
      <c r="Q25" s="615" t="s">
        <v>626</v>
      </c>
      <c r="R25" s="612"/>
      <c r="S25" s="612"/>
      <c r="T25" s="615" t="s">
        <v>623</v>
      </c>
    </row>
    <row r="26" spans="1:22" ht="49.5" customHeight="1">
      <c r="A26" s="658"/>
      <c r="B26" s="411"/>
      <c r="C26" s="661"/>
      <c r="D26" s="661"/>
      <c r="E26" s="650"/>
      <c r="F26" s="650"/>
      <c r="G26" s="650"/>
      <c r="H26" s="653"/>
      <c r="I26" s="647"/>
      <c r="J26" s="641"/>
      <c r="K26" s="644"/>
      <c r="L26" s="644"/>
      <c r="M26" s="619"/>
      <c r="N26" s="644"/>
      <c r="O26" s="616"/>
      <c r="P26" s="613"/>
      <c r="Q26" s="616"/>
      <c r="R26" s="613"/>
      <c r="S26" s="613"/>
      <c r="T26" s="616"/>
    </row>
    <row r="27" spans="1:22" ht="43.5" customHeight="1">
      <c r="A27" s="658"/>
      <c r="B27" s="411"/>
      <c r="C27" s="661"/>
      <c r="D27" s="661"/>
      <c r="E27" s="650"/>
      <c r="F27" s="650"/>
      <c r="G27" s="650"/>
      <c r="H27" s="653"/>
      <c r="I27" s="647"/>
      <c r="J27" s="641"/>
      <c r="K27" s="644"/>
      <c r="L27" s="644"/>
      <c r="M27" s="619"/>
      <c r="N27" s="644"/>
      <c r="O27" s="616"/>
      <c r="P27" s="613"/>
      <c r="Q27" s="616"/>
      <c r="R27" s="613"/>
      <c r="S27" s="613"/>
      <c r="T27" s="616"/>
    </row>
    <row r="28" spans="1:22" ht="58.5" customHeight="1">
      <c r="A28" s="658"/>
      <c r="B28" s="411"/>
      <c r="C28" s="661"/>
      <c r="D28" s="661"/>
      <c r="E28" s="650"/>
      <c r="F28" s="650"/>
      <c r="G28" s="650"/>
      <c r="H28" s="653"/>
      <c r="I28" s="647"/>
      <c r="J28" s="641"/>
      <c r="K28" s="644"/>
      <c r="L28" s="644"/>
      <c r="M28" s="619"/>
      <c r="N28" s="644"/>
      <c r="O28" s="616"/>
      <c r="P28" s="613"/>
      <c r="Q28" s="616"/>
      <c r="R28" s="613"/>
      <c r="S28" s="613"/>
      <c r="T28" s="616"/>
    </row>
    <row r="29" spans="1:22" ht="102.75" customHeight="1" thickBot="1">
      <c r="A29" s="659"/>
      <c r="B29" s="494"/>
      <c r="C29" s="662"/>
      <c r="D29" s="662"/>
      <c r="E29" s="651"/>
      <c r="F29" s="651"/>
      <c r="G29" s="651"/>
      <c r="H29" s="654"/>
      <c r="I29" s="648"/>
      <c r="J29" s="642"/>
      <c r="K29" s="645"/>
      <c r="L29" s="645"/>
      <c r="M29" s="620"/>
      <c r="N29" s="645"/>
      <c r="O29" s="617"/>
      <c r="P29" s="614"/>
      <c r="Q29" s="617"/>
      <c r="R29" s="614"/>
      <c r="S29" s="614"/>
      <c r="T29" s="617"/>
    </row>
    <row r="30" spans="1:22">
      <c r="A30" s="657">
        <f>'Mapa Final'!A28</f>
        <v>5</v>
      </c>
      <c r="B30" s="663" t="str">
        <f>'Mapa Final'!B28</f>
        <v>Interrupción o demora en el Servicio Público de Administrar  Justicia.</v>
      </c>
      <c r="C30" s="660" t="str">
        <f>'Mapa Final'!C28</f>
        <v>Afectación en la Prestación del Servicio de Justicia</v>
      </c>
      <c r="D30" s="660" t="str">
        <f>'Mapa Final'!D33</f>
        <v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v>
      </c>
      <c r="E30" s="649" t="str">
        <f>'Mapa Final'!E28</f>
        <v>Suceso de fuerza mayor que imposibilitan la gestión judicial</v>
      </c>
      <c r="F30" s="649" t="str">
        <f>'Mapa Final'!F28</f>
        <v>Posibilidad de  afectación en la Prestación del Servicio de Justicia debido a un suceso de fuerza mayor que imposibilita la gestión judicial</v>
      </c>
      <c r="G30" s="649" t="str">
        <f>'Mapa Final'!G28</f>
        <v>Usuarios, productos y prácticas organizacionales</v>
      </c>
      <c r="H30" s="652" t="str">
        <f>'Mapa Final'!I28</f>
        <v>Muy Alta</v>
      </c>
      <c r="I30" s="646" t="str">
        <f>'Mapa Final'!L28</f>
        <v>Moderado</v>
      </c>
      <c r="J30" s="640" t="str">
        <f>'Mapa Final'!N28</f>
        <v xml:space="preserve">Alto </v>
      </c>
      <c r="K30" s="643" t="str">
        <f>'Mapa Final'!AA28</f>
        <v>Media</v>
      </c>
      <c r="L30" s="643" t="str">
        <f>'Mapa Final'!AE28</f>
        <v>Mayor</v>
      </c>
      <c r="M30" s="618" t="str">
        <f>'Mapa Final'!AG28</f>
        <v xml:space="preserve">Alto </v>
      </c>
      <c r="N30" s="643" t="str">
        <f>'Mapa Final'!AH28</f>
        <v>Reducir(mitigar)</v>
      </c>
      <c r="O30" s="615" t="s">
        <v>619</v>
      </c>
      <c r="P30" s="612"/>
      <c r="Q30" s="615" t="s">
        <v>626</v>
      </c>
      <c r="R30" s="612"/>
      <c r="S30" s="612"/>
      <c r="T30" s="615" t="s">
        <v>621</v>
      </c>
    </row>
    <row r="31" spans="1:22">
      <c r="A31" s="658"/>
      <c r="B31" s="411"/>
      <c r="C31" s="661"/>
      <c r="D31" s="661"/>
      <c r="E31" s="650"/>
      <c r="F31" s="650"/>
      <c r="G31" s="650"/>
      <c r="H31" s="653"/>
      <c r="I31" s="647"/>
      <c r="J31" s="641"/>
      <c r="K31" s="644"/>
      <c r="L31" s="644"/>
      <c r="M31" s="619"/>
      <c r="N31" s="644"/>
      <c r="O31" s="616"/>
      <c r="P31" s="613"/>
      <c r="Q31" s="616"/>
      <c r="R31" s="613"/>
      <c r="S31" s="613"/>
      <c r="T31" s="616"/>
    </row>
    <row r="32" spans="1:22">
      <c r="A32" s="658"/>
      <c r="B32" s="411"/>
      <c r="C32" s="661"/>
      <c r="D32" s="661"/>
      <c r="E32" s="650"/>
      <c r="F32" s="650"/>
      <c r="G32" s="650"/>
      <c r="H32" s="653"/>
      <c r="I32" s="647"/>
      <c r="J32" s="641"/>
      <c r="K32" s="644"/>
      <c r="L32" s="644"/>
      <c r="M32" s="619"/>
      <c r="N32" s="644"/>
      <c r="O32" s="616"/>
      <c r="P32" s="613"/>
      <c r="Q32" s="616"/>
      <c r="R32" s="613"/>
      <c r="S32" s="613"/>
      <c r="T32" s="616"/>
    </row>
    <row r="33" spans="1:20">
      <c r="A33" s="658"/>
      <c r="B33" s="411"/>
      <c r="C33" s="661"/>
      <c r="D33" s="661"/>
      <c r="E33" s="650"/>
      <c r="F33" s="650"/>
      <c r="G33" s="650"/>
      <c r="H33" s="653"/>
      <c r="I33" s="647"/>
      <c r="J33" s="641"/>
      <c r="K33" s="644"/>
      <c r="L33" s="644"/>
      <c r="M33" s="619"/>
      <c r="N33" s="644"/>
      <c r="O33" s="616"/>
      <c r="P33" s="613"/>
      <c r="Q33" s="616"/>
      <c r="R33" s="613"/>
      <c r="S33" s="613"/>
      <c r="T33" s="616"/>
    </row>
    <row r="34" spans="1:20" ht="204" customHeight="1" thickBot="1">
      <c r="A34" s="659"/>
      <c r="B34" s="494"/>
      <c r="C34" s="662"/>
      <c r="D34" s="662"/>
      <c r="E34" s="651"/>
      <c r="F34" s="651"/>
      <c r="G34" s="651"/>
      <c r="H34" s="654"/>
      <c r="I34" s="648"/>
      <c r="J34" s="642"/>
      <c r="K34" s="645"/>
      <c r="L34" s="645"/>
      <c r="M34" s="620"/>
      <c r="N34" s="645"/>
      <c r="O34" s="617"/>
      <c r="P34" s="614"/>
      <c r="Q34" s="617"/>
      <c r="R34" s="614"/>
      <c r="S34" s="614"/>
      <c r="T34" s="617"/>
    </row>
    <row r="35" spans="1:20">
      <c r="A35" s="657">
        <f>'Mapa Final'!A33</f>
        <v>6</v>
      </c>
      <c r="B35" s="663" t="str">
        <f>'Mapa Final'!B33</f>
        <v>Inaplicabilidad de la normavidad ambiental vigente</v>
      </c>
      <c r="C35" s="660" t="str">
        <f>'Mapa Final'!C33</f>
        <v xml:space="preserve"> Afectación Ambiental</v>
      </c>
      <c r="D35" s="660">
        <f>'Mapa Final'!D38</f>
        <v>0</v>
      </c>
      <c r="E35" s="649" t="str">
        <f>'Mapa Final'!E33</f>
        <v>Desconocimiento de los lineamientos ambientales y normatividad  ambiental vigente</v>
      </c>
      <c r="F35" s="649" t="str">
        <f>'Mapa Final'!F33</f>
        <v>Posibilidad de afectación ambiental debido al desconocimiento de las lineamientos ambientales y normatividad ambiental vigente</v>
      </c>
      <c r="G35" s="649" t="str">
        <f>'Mapa Final'!G33</f>
        <v>Eventos Ambientales Internos</v>
      </c>
      <c r="H35" s="652" t="str">
        <f>'Mapa Final'!I33</f>
        <v>Media</v>
      </c>
      <c r="I35" s="646" t="str">
        <f>'Mapa Final'!L33</f>
        <v>Moderado</v>
      </c>
      <c r="J35" s="640" t="str">
        <f>'Mapa Final'!N33</f>
        <v>Moderado</v>
      </c>
      <c r="K35" s="643" t="str">
        <f>'Mapa Final'!AA33</f>
        <v>Baja</v>
      </c>
      <c r="L35" s="643" t="str">
        <f>'Mapa Final'!AE33</f>
        <v>Leve</v>
      </c>
      <c r="M35" s="618" t="str">
        <f>'Mapa Final'!AG33</f>
        <v>Bajo</v>
      </c>
      <c r="N35" s="643" t="str">
        <f>'Mapa Final'!AH33</f>
        <v>Reducir(mitigar)</v>
      </c>
      <c r="O35" s="615" t="s">
        <v>620</v>
      </c>
      <c r="P35" s="612"/>
      <c r="Q35" s="615" t="s">
        <v>626</v>
      </c>
      <c r="R35" s="612"/>
      <c r="S35" s="612"/>
      <c r="T35" s="615" t="s">
        <v>622</v>
      </c>
    </row>
    <row r="36" spans="1:20">
      <c r="A36" s="658"/>
      <c r="B36" s="411"/>
      <c r="C36" s="661"/>
      <c r="D36" s="661"/>
      <c r="E36" s="650"/>
      <c r="F36" s="650"/>
      <c r="G36" s="650"/>
      <c r="H36" s="653"/>
      <c r="I36" s="647"/>
      <c r="J36" s="641"/>
      <c r="K36" s="644"/>
      <c r="L36" s="644"/>
      <c r="M36" s="619"/>
      <c r="N36" s="644"/>
      <c r="O36" s="616"/>
      <c r="P36" s="613"/>
      <c r="Q36" s="616"/>
      <c r="R36" s="613"/>
      <c r="S36" s="613"/>
      <c r="T36" s="616"/>
    </row>
    <row r="37" spans="1:20">
      <c r="A37" s="658"/>
      <c r="B37" s="411"/>
      <c r="C37" s="661"/>
      <c r="D37" s="661"/>
      <c r="E37" s="650"/>
      <c r="F37" s="650"/>
      <c r="G37" s="650"/>
      <c r="H37" s="653"/>
      <c r="I37" s="647"/>
      <c r="J37" s="641"/>
      <c r="K37" s="644"/>
      <c r="L37" s="644"/>
      <c r="M37" s="619"/>
      <c r="N37" s="644"/>
      <c r="O37" s="616"/>
      <c r="P37" s="613"/>
      <c r="Q37" s="616"/>
      <c r="R37" s="613"/>
      <c r="S37" s="613"/>
      <c r="T37" s="616"/>
    </row>
    <row r="38" spans="1:20">
      <c r="A38" s="658"/>
      <c r="B38" s="411"/>
      <c r="C38" s="661"/>
      <c r="D38" s="661"/>
      <c r="E38" s="650"/>
      <c r="F38" s="650"/>
      <c r="G38" s="650"/>
      <c r="H38" s="653"/>
      <c r="I38" s="647"/>
      <c r="J38" s="641"/>
      <c r="K38" s="644"/>
      <c r="L38" s="644"/>
      <c r="M38" s="619"/>
      <c r="N38" s="644"/>
      <c r="O38" s="616"/>
      <c r="P38" s="613"/>
      <c r="Q38" s="616"/>
      <c r="R38" s="613"/>
      <c r="S38" s="613"/>
      <c r="T38" s="616"/>
    </row>
    <row r="39" spans="1:20" ht="204" customHeight="1" thickBot="1">
      <c r="A39" s="659"/>
      <c r="B39" s="494"/>
      <c r="C39" s="662"/>
      <c r="D39" s="662"/>
      <c r="E39" s="651"/>
      <c r="F39" s="651"/>
      <c r="G39" s="651"/>
      <c r="H39" s="654"/>
      <c r="I39" s="648"/>
      <c r="J39" s="642"/>
      <c r="K39" s="645"/>
      <c r="L39" s="645"/>
      <c r="M39" s="620"/>
      <c r="N39" s="645"/>
      <c r="O39" s="617"/>
      <c r="P39" s="614"/>
      <c r="Q39" s="617"/>
      <c r="R39" s="614"/>
      <c r="S39" s="614"/>
      <c r="T39" s="617"/>
    </row>
  </sheetData>
  <mergeCells count="139">
    <mergeCell ref="S20:S24"/>
    <mergeCell ref="T20:T24"/>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O35:O39"/>
    <mergeCell ref="P35:P39"/>
    <mergeCell ref="Q35:Q39"/>
    <mergeCell ref="R35:R39"/>
    <mergeCell ref="S35:S39"/>
    <mergeCell ref="T35:T39"/>
    <mergeCell ref="J20:J24"/>
    <mergeCell ref="K20:K24"/>
    <mergeCell ref="M20:M24"/>
    <mergeCell ref="N20:N24"/>
    <mergeCell ref="O20:O24"/>
    <mergeCell ref="P20:P24"/>
    <mergeCell ref="Q20:Q24"/>
    <mergeCell ref="R20:R24"/>
    <mergeCell ref="A20:A24"/>
    <mergeCell ref="B20:B24"/>
    <mergeCell ref="C20:C24"/>
    <mergeCell ref="D20:D24"/>
    <mergeCell ref="E20:E24"/>
    <mergeCell ref="F20:F24"/>
    <mergeCell ref="G20:G24"/>
    <mergeCell ref="H20:H24"/>
    <mergeCell ref="I20:I24"/>
    <mergeCell ref="A30:A34"/>
    <mergeCell ref="B10:B14"/>
    <mergeCell ref="B15:B19"/>
    <mergeCell ref="B25:B29"/>
    <mergeCell ref="B30:B34"/>
    <mergeCell ref="P30:P34"/>
    <mergeCell ref="Q30:Q34"/>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A15:A19"/>
    <mergeCell ref="C15:C19"/>
    <mergeCell ref="L20:L24"/>
    <mergeCell ref="R30:R34"/>
    <mergeCell ref="S30:S34"/>
    <mergeCell ref="T30:T34"/>
    <mergeCell ref="J30:J34"/>
    <mergeCell ref="K30:K34"/>
    <mergeCell ref="L30:L34"/>
    <mergeCell ref="M30:M34"/>
    <mergeCell ref="N30:N34"/>
    <mergeCell ref="O30:O34"/>
    <mergeCell ref="P25:P29"/>
    <mergeCell ref="Q25:Q29"/>
    <mergeCell ref="R25:R29"/>
    <mergeCell ref="S25:S29"/>
    <mergeCell ref="T25:T29"/>
    <mergeCell ref="A25:A29"/>
    <mergeCell ref="C25:C29"/>
    <mergeCell ref="D25:D29"/>
    <mergeCell ref="E25:E29"/>
    <mergeCell ref="F25:F29"/>
    <mergeCell ref="O25:O29"/>
    <mergeCell ref="N25:N29"/>
    <mergeCell ref="S15:S19"/>
    <mergeCell ref="T15:T19"/>
    <mergeCell ref="M15:M19"/>
    <mergeCell ref="N15:N19"/>
    <mergeCell ref="O15:O19"/>
    <mergeCell ref="P15:P19"/>
    <mergeCell ref="Q15:Q19"/>
    <mergeCell ref="R15:R19"/>
    <mergeCell ref="G15:G19"/>
    <mergeCell ref="H15:H19"/>
    <mergeCell ref="I15:I19"/>
    <mergeCell ref="J15:J19"/>
    <mergeCell ref="K15:K19"/>
    <mergeCell ref="L15:L19"/>
    <mergeCell ref="R10:R14"/>
    <mergeCell ref="G10:G14"/>
    <mergeCell ref="H10:H14"/>
    <mergeCell ref="A9:N9"/>
    <mergeCell ref="A10:A14"/>
    <mergeCell ref="C10:C14"/>
    <mergeCell ref="D10:D14"/>
    <mergeCell ref="E10:E14"/>
    <mergeCell ref="F10:F14"/>
    <mergeCell ref="N10:N14"/>
    <mergeCell ref="O10:O14"/>
    <mergeCell ref="P10:P14"/>
    <mergeCell ref="Q10:Q14"/>
    <mergeCell ref="D15:D19"/>
    <mergeCell ref="E15:E19"/>
    <mergeCell ref="F15:F19"/>
    <mergeCell ref="I10:I14"/>
    <mergeCell ref="R1:T3"/>
    <mergeCell ref="S10:S14"/>
    <mergeCell ref="T10:T14"/>
    <mergeCell ref="M10:M14"/>
    <mergeCell ref="A1:C2"/>
    <mergeCell ref="D1:Q3"/>
    <mergeCell ref="O7:O8"/>
    <mergeCell ref="P7:Q7"/>
    <mergeCell ref="R7:S7"/>
    <mergeCell ref="A4:C4"/>
    <mergeCell ref="D4:N4"/>
    <mergeCell ref="O4:Q4"/>
    <mergeCell ref="A5:C5"/>
    <mergeCell ref="D5:N5"/>
    <mergeCell ref="A6:C6"/>
    <mergeCell ref="D6:N6"/>
    <mergeCell ref="A7:F7"/>
    <mergeCell ref="H7:J7"/>
    <mergeCell ref="K7:M7"/>
    <mergeCell ref="N7:N8"/>
    <mergeCell ref="T7:T8"/>
    <mergeCell ref="J10:J14"/>
    <mergeCell ref="K10:K14"/>
    <mergeCell ref="L10:L14"/>
  </mergeCells>
  <conditionalFormatting sqref="D8:G8 H7 A7:B7 H40:J1048576">
    <cfRule type="containsText" dxfId="1412" priority="815" operator="containsText" text="3- Moderado">
      <formula>NOT(ISERROR(SEARCH("3- Moderado",A7)))</formula>
    </cfRule>
    <cfRule type="containsText" dxfId="1411" priority="816" operator="containsText" text="6- Moderado">
      <formula>NOT(ISERROR(SEARCH("6- Moderado",A7)))</formula>
    </cfRule>
    <cfRule type="containsText" dxfId="1410" priority="817" operator="containsText" text="4- Moderado">
      <formula>NOT(ISERROR(SEARCH("4- Moderado",A7)))</formula>
    </cfRule>
    <cfRule type="containsText" dxfId="1409" priority="818" operator="containsText" text="3- Bajo">
      <formula>NOT(ISERROR(SEARCH("3- Bajo",A7)))</formula>
    </cfRule>
    <cfRule type="containsText" dxfId="1408" priority="819" operator="containsText" text="4- Bajo">
      <formula>NOT(ISERROR(SEARCH("4- Bajo",A7)))</formula>
    </cfRule>
    <cfRule type="containsText" dxfId="1407" priority="820" operator="containsText" text="1- Bajo">
      <formula>NOT(ISERROR(SEARCH("1- Bajo",A7)))</formula>
    </cfRule>
  </conditionalFormatting>
  <conditionalFormatting sqref="H8:J8">
    <cfRule type="containsText" dxfId="1406" priority="808" operator="containsText" text="3- Moderado">
      <formula>NOT(ISERROR(SEARCH("3- Moderado",H8)))</formula>
    </cfRule>
    <cfRule type="containsText" dxfId="1405" priority="809" operator="containsText" text="6- Moderado">
      <formula>NOT(ISERROR(SEARCH("6- Moderado",H8)))</formula>
    </cfRule>
    <cfRule type="containsText" dxfId="1404" priority="810" operator="containsText" text="4- Moderado">
      <formula>NOT(ISERROR(SEARCH("4- Moderado",H8)))</formula>
    </cfRule>
    <cfRule type="containsText" dxfId="1403" priority="811" operator="containsText" text="3- Bajo">
      <formula>NOT(ISERROR(SEARCH("3- Bajo",H8)))</formula>
    </cfRule>
    <cfRule type="containsText" dxfId="1402" priority="812" operator="containsText" text="4- Bajo">
      <formula>NOT(ISERROR(SEARCH("4- Bajo",H8)))</formula>
    </cfRule>
    <cfRule type="containsText" dxfId="1401" priority="814" operator="containsText" text="1- Bajo">
      <formula>NOT(ISERROR(SEARCH("1- Bajo",H8)))</formula>
    </cfRule>
  </conditionalFormatting>
  <conditionalFormatting sqref="J8 J40:J1048576">
    <cfRule type="containsText" dxfId="1400" priority="797" operator="containsText" text="25- Extremo">
      <formula>NOT(ISERROR(SEARCH("25- Extremo",J8)))</formula>
    </cfRule>
    <cfRule type="containsText" dxfId="1399" priority="798" operator="containsText" text="20- Extremo">
      <formula>NOT(ISERROR(SEARCH("20- Extremo",J8)))</formula>
    </cfRule>
    <cfRule type="containsText" dxfId="1398" priority="799" operator="containsText" text="15- Extremo">
      <formula>NOT(ISERROR(SEARCH("15- Extremo",J8)))</formula>
    </cfRule>
    <cfRule type="containsText" dxfId="1397" priority="800" operator="containsText" text="10- Extremo">
      <formula>NOT(ISERROR(SEARCH("10- Extremo",J8)))</formula>
    </cfRule>
    <cfRule type="containsText" dxfId="1396" priority="801" operator="containsText" text="5- Extremo">
      <formula>NOT(ISERROR(SEARCH("5- Extremo",J8)))</formula>
    </cfRule>
    <cfRule type="containsText" dxfId="1395" priority="802" operator="containsText" text="12- Alto">
      <formula>NOT(ISERROR(SEARCH("12- Alto",J8)))</formula>
    </cfRule>
    <cfRule type="containsText" dxfId="1394" priority="803" operator="containsText" text="10- Alto">
      <formula>NOT(ISERROR(SEARCH("10- Alto",J8)))</formula>
    </cfRule>
    <cfRule type="containsText" dxfId="1393" priority="804" operator="containsText" text="9- Alto">
      <formula>NOT(ISERROR(SEARCH("9- Alto",J8)))</formula>
    </cfRule>
    <cfRule type="containsText" dxfId="1392" priority="805" operator="containsText" text="8- Alto">
      <formula>NOT(ISERROR(SEARCH("8- Alto",J8)))</formula>
    </cfRule>
    <cfRule type="containsText" dxfId="1391" priority="806" operator="containsText" text="5- Alto">
      <formula>NOT(ISERROR(SEARCH("5- Alto",J8)))</formula>
    </cfRule>
    <cfRule type="containsText" dxfId="1390" priority="807" operator="containsText" text="4- Alto">
      <formula>NOT(ISERROR(SEARCH("4- Alto",J8)))</formula>
    </cfRule>
    <cfRule type="containsText" dxfId="1389" priority="813" operator="containsText" text="2- Bajo">
      <formula>NOT(ISERROR(SEARCH("2- Bajo",J8)))</formula>
    </cfRule>
  </conditionalFormatting>
  <conditionalFormatting sqref="K10:L10 K15:L15">
    <cfRule type="containsText" dxfId="1388" priority="791" operator="containsText" text="3- Moderado">
      <formula>NOT(ISERROR(SEARCH("3- Moderado",K10)))</formula>
    </cfRule>
    <cfRule type="containsText" dxfId="1387" priority="792" operator="containsText" text="6- Moderado">
      <formula>NOT(ISERROR(SEARCH("6- Moderado",K10)))</formula>
    </cfRule>
    <cfRule type="containsText" dxfId="1386" priority="793" operator="containsText" text="4- Moderado">
      <formula>NOT(ISERROR(SEARCH("4- Moderado",K10)))</formula>
    </cfRule>
    <cfRule type="containsText" dxfId="1385" priority="794" operator="containsText" text="3- Bajo">
      <formula>NOT(ISERROR(SEARCH("3- Bajo",K10)))</formula>
    </cfRule>
    <cfRule type="containsText" dxfId="1384" priority="795" operator="containsText" text="4- Bajo">
      <formula>NOT(ISERROR(SEARCH("4- Bajo",K10)))</formula>
    </cfRule>
    <cfRule type="containsText" dxfId="1383" priority="796" operator="containsText" text="1- Bajo">
      <formula>NOT(ISERROR(SEARCH("1- Bajo",K10)))</formula>
    </cfRule>
  </conditionalFormatting>
  <conditionalFormatting sqref="H10:I10 H15:I15">
    <cfRule type="containsText" dxfId="1382" priority="785" operator="containsText" text="3- Moderado">
      <formula>NOT(ISERROR(SEARCH("3- Moderado",H10)))</formula>
    </cfRule>
    <cfRule type="containsText" dxfId="1381" priority="786" operator="containsText" text="6- Moderado">
      <formula>NOT(ISERROR(SEARCH("6- Moderado",H10)))</formula>
    </cfRule>
    <cfRule type="containsText" dxfId="1380" priority="787" operator="containsText" text="4- Moderado">
      <formula>NOT(ISERROR(SEARCH("4- Moderado",H10)))</formula>
    </cfRule>
    <cfRule type="containsText" dxfId="1379" priority="788" operator="containsText" text="3- Bajo">
      <formula>NOT(ISERROR(SEARCH("3- Bajo",H10)))</formula>
    </cfRule>
    <cfRule type="containsText" dxfId="1378" priority="789" operator="containsText" text="4- Bajo">
      <formula>NOT(ISERROR(SEARCH("4- Bajo",H10)))</formula>
    </cfRule>
    <cfRule type="containsText" dxfId="1377" priority="790" operator="containsText" text="1- Bajo">
      <formula>NOT(ISERROR(SEARCH("1- Bajo",H10)))</formula>
    </cfRule>
  </conditionalFormatting>
  <conditionalFormatting sqref="A10:E10 B15 B25 B30">
    <cfRule type="containsText" dxfId="1376" priority="779" operator="containsText" text="3- Moderado">
      <formula>NOT(ISERROR(SEARCH("3- Moderado",A10)))</formula>
    </cfRule>
    <cfRule type="containsText" dxfId="1375" priority="780" operator="containsText" text="6- Moderado">
      <formula>NOT(ISERROR(SEARCH("6- Moderado",A10)))</formula>
    </cfRule>
    <cfRule type="containsText" dxfId="1374" priority="781" operator="containsText" text="4- Moderado">
      <formula>NOT(ISERROR(SEARCH("4- Moderado",A10)))</formula>
    </cfRule>
    <cfRule type="containsText" dxfId="1373" priority="782" operator="containsText" text="3- Bajo">
      <formula>NOT(ISERROR(SEARCH("3- Bajo",A10)))</formula>
    </cfRule>
    <cfRule type="containsText" dxfId="1372" priority="783" operator="containsText" text="4- Bajo">
      <formula>NOT(ISERROR(SEARCH("4- Bajo",A10)))</formula>
    </cfRule>
    <cfRule type="containsText" dxfId="1371" priority="784" operator="containsText" text="1- Bajo">
      <formula>NOT(ISERROR(SEARCH("1- Bajo",A10)))</formula>
    </cfRule>
  </conditionalFormatting>
  <conditionalFormatting sqref="F10:G10">
    <cfRule type="containsText" dxfId="1370" priority="773" operator="containsText" text="3- Moderado">
      <formula>NOT(ISERROR(SEARCH("3- Moderado",F10)))</formula>
    </cfRule>
    <cfRule type="containsText" dxfId="1369" priority="774" operator="containsText" text="6- Moderado">
      <formula>NOT(ISERROR(SEARCH("6- Moderado",F10)))</formula>
    </cfRule>
    <cfRule type="containsText" dxfId="1368" priority="775" operator="containsText" text="4- Moderado">
      <formula>NOT(ISERROR(SEARCH("4- Moderado",F10)))</formula>
    </cfRule>
    <cfRule type="containsText" dxfId="1367" priority="776" operator="containsText" text="3- Bajo">
      <formula>NOT(ISERROR(SEARCH("3- Bajo",F10)))</formula>
    </cfRule>
    <cfRule type="containsText" dxfId="1366" priority="777" operator="containsText" text="4- Bajo">
      <formula>NOT(ISERROR(SEARCH("4- Bajo",F10)))</formula>
    </cfRule>
    <cfRule type="containsText" dxfId="1365" priority="778" operator="containsText" text="1- Bajo">
      <formula>NOT(ISERROR(SEARCH("1- Bajo",F10)))</formula>
    </cfRule>
  </conditionalFormatting>
  <conditionalFormatting sqref="K8">
    <cfRule type="containsText" dxfId="1364" priority="767" operator="containsText" text="3- Moderado">
      <formula>NOT(ISERROR(SEARCH("3- Moderado",K8)))</formula>
    </cfRule>
    <cfRule type="containsText" dxfId="1363" priority="768" operator="containsText" text="6- Moderado">
      <formula>NOT(ISERROR(SEARCH("6- Moderado",K8)))</formula>
    </cfRule>
    <cfRule type="containsText" dxfId="1362" priority="769" operator="containsText" text="4- Moderado">
      <formula>NOT(ISERROR(SEARCH("4- Moderado",K8)))</formula>
    </cfRule>
    <cfRule type="containsText" dxfId="1361" priority="770" operator="containsText" text="3- Bajo">
      <formula>NOT(ISERROR(SEARCH("3- Bajo",K8)))</formula>
    </cfRule>
    <cfRule type="containsText" dxfId="1360" priority="771" operator="containsText" text="4- Bajo">
      <formula>NOT(ISERROR(SEARCH("4- Bajo",K8)))</formula>
    </cfRule>
    <cfRule type="containsText" dxfId="1359" priority="772" operator="containsText" text="1- Bajo">
      <formula>NOT(ISERROR(SEARCH("1- Bajo",K8)))</formula>
    </cfRule>
  </conditionalFormatting>
  <conditionalFormatting sqref="L8">
    <cfRule type="containsText" dxfId="1358" priority="761" operator="containsText" text="3- Moderado">
      <formula>NOT(ISERROR(SEARCH("3- Moderado",L8)))</formula>
    </cfRule>
    <cfRule type="containsText" dxfId="1357" priority="762" operator="containsText" text="6- Moderado">
      <formula>NOT(ISERROR(SEARCH("6- Moderado",L8)))</formula>
    </cfRule>
    <cfRule type="containsText" dxfId="1356" priority="763" operator="containsText" text="4- Moderado">
      <formula>NOT(ISERROR(SEARCH("4- Moderado",L8)))</formula>
    </cfRule>
    <cfRule type="containsText" dxfId="1355" priority="764" operator="containsText" text="3- Bajo">
      <formula>NOT(ISERROR(SEARCH("3- Bajo",L8)))</formula>
    </cfRule>
    <cfRule type="containsText" dxfId="1354" priority="765" operator="containsText" text="4- Bajo">
      <formula>NOT(ISERROR(SEARCH("4- Bajo",L8)))</formula>
    </cfRule>
    <cfRule type="containsText" dxfId="1353" priority="766" operator="containsText" text="1- Bajo">
      <formula>NOT(ISERROR(SEARCH("1- Bajo",L8)))</formula>
    </cfRule>
  </conditionalFormatting>
  <conditionalFormatting sqref="M8">
    <cfRule type="containsText" dxfId="1352" priority="755" operator="containsText" text="3- Moderado">
      <formula>NOT(ISERROR(SEARCH("3- Moderado",M8)))</formula>
    </cfRule>
    <cfRule type="containsText" dxfId="1351" priority="756" operator="containsText" text="6- Moderado">
      <formula>NOT(ISERROR(SEARCH("6- Moderado",M8)))</formula>
    </cfRule>
    <cfRule type="containsText" dxfId="1350" priority="757" operator="containsText" text="4- Moderado">
      <formula>NOT(ISERROR(SEARCH("4- Moderado",M8)))</formula>
    </cfRule>
    <cfRule type="containsText" dxfId="1349" priority="758" operator="containsText" text="3- Bajo">
      <formula>NOT(ISERROR(SEARCH("3- Bajo",M8)))</formula>
    </cfRule>
    <cfRule type="containsText" dxfId="1348" priority="759" operator="containsText" text="4- Bajo">
      <formula>NOT(ISERROR(SEARCH("4- Bajo",M8)))</formula>
    </cfRule>
    <cfRule type="containsText" dxfId="1347" priority="760" operator="containsText" text="1- Bajo">
      <formula>NOT(ISERROR(SEARCH("1- Bajo",M8)))</formula>
    </cfRule>
  </conditionalFormatting>
  <conditionalFormatting sqref="N10 N15">
    <cfRule type="containsText" dxfId="1346" priority="739" operator="containsText" text="3- Moderado">
      <formula>NOT(ISERROR(SEARCH("3- Moderado",N10)))</formula>
    </cfRule>
    <cfRule type="containsText" dxfId="1345" priority="740" operator="containsText" text="6- Moderado">
      <formula>NOT(ISERROR(SEARCH("6- Moderado",N10)))</formula>
    </cfRule>
    <cfRule type="containsText" dxfId="1344" priority="741" operator="containsText" text="4- Moderado">
      <formula>NOT(ISERROR(SEARCH("4- Moderado",N10)))</formula>
    </cfRule>
    <cfRule type="containsText" dxfId="1343" priority="742" operator="containsText" text="3- Bajo">
      <formula>NOT(ISERROR(SEARCH("3- Bajo",N10)))</formula>
    </cfRule>
    <cfRule type="containsText" dxfId="1342" priority="743" operator="containsText" text="4- Bajo">
      <formula>NOT(ISERROR(SEARCH("4- Bajo",N10)))</formula>
    </cfRule>
    <cfRule type="containsText" dxfId="1341" priority="744" operator="containsText" text="1- Bajo">
      <formula>NOT(ISERROR(SEARCH("1- Bajo",N10)))</formula>
    </cfRule>
  </conditionalFormatting>
  <conditionalFormatting sqref="H10:H19">
    <cfRule type="containsText" dxfId="1340" priority="726" operator="containsText" text="Muy Alta">
      <formula>NOT(ISERROR(SEARCH("Muy Alta",H10)))</formula>
    </cfRule>
    <cfRule type="containsText" dxfId="1339" priority="727" operator="containsText" text="Alta">
      <formula>NOT(ISERROR(SEARCH("Alta",H10)))</formula>
    </cfRule>
    <cfRule type="containsText" dxfId="1338" priority="728" operator="containsText" text="Muy Alta">
      <formula>NOT(ISERROR(SEARCH("Muy Alta",H10)))</formula>
    </cfRule>
    <cfRule type="containsText" dxfId="1337" priority="733" operator="containsText" text="Muy Baja">
      <formula>NOT(ISERROR(SEARCH("Muy Baja",H10)))</formula>
    </cfRule>
    <cfRule type="containsText" dxfId="1336" priority="734" operator="containsText" text="Baja">
      <formula>NOT(ISERROR(SEARCH("Baja",H10)))</formula>
    </cfRule>
    <cfRule type="containsText" dxfId="1335" priority="735" operator="containsText" text="Media">
      <formula>NOT(ISERROR(SEARCH("Media",H10)))</formula>
    </cfRule>
    <cfRule type="containsText" dxfId="1334" priority="736" operator="containsText" text="Alta">
      <formula>NOT(ISERROR(SEARCH("Alta",H10)))</formula>
    </cfRule>
    <cfRule type="containsText" dxfId="1333" priority="738" operator="containsText" text="Muy Alta">
      <formula>NOT(ISERROR(SEARCH("Muy Alta",H10)))</formula>
    </cfRule>
  </conditionalFormatting>
  <conditionalFormatting sqref="I10:I19">
    <cfRule type="containsText" dxfId="1332" priority="729" operator="containsText" text="Catastrófico">
      <formula>NOT(ISERROR(SEARCH("Catastrófico",I10)))</formula>
    </cfRule>
    <cfRule type="containsText" dxfId="1331" priority="730" operator="containsText" text="Mayor">
      <formula>NOT(ISERROR(SEARCH("Mayor",I10)))</formula>
    </cfRule>
    <cfRule type="containsText" dxfId="1330" priority="731" operator="containsText" text="Menor">
      <formula>NOT(ISERROR(SEARCH("Menor",I10)))</formula>
    </cfRule>
    <cfRule type="containsText" dxfId="1329" priority="732" operator="containsText" text="Leve">
      <formula>NOT(ISERROR(SEARCH("Leve",I10)))</formula>
    </cfRule>
    <cfRule type="containsText" dxfId="1328" priority="737" operator="containsText" text="Moderado">
      <formula>NOT(ISERROR(SEARCH("Moderado",I10)))</formula>
    </cfRule>
  </conditionalFormatting>
  <conditionalFormatting sqref="K10:K19">
    <cfRule type="containsText" dxfId="1327" priority="724" operator="containsText" text="Media">
      <formula>NOT(ISERROR(SEARCH("Media",K10)))</formula>
    </cfRule>
  </conditionalFormatting>
  <conditionalFormatting sqref="L10:L19 J10:J19">
    <cfRule type="containsText" dxfId="1326" priority="723" operator="containsText" text="Moderado">
      <formula>NOT(ISERROR(SEARCH("Moderado",J10)))</formula>
    </cfRule>
  </conditionalFormatting>
  <conditionalFormatting sqref="J10:J19">
    <cfRule type="containsText" dxfId="1325" priority="708" operator="containsText" text="Bajo">
      <formula>NOT(ISERROR(SEARCH("Bajo",J10)))</formula>
    </cfRule>
    <cfRule type="containsText" dxfId="1324" priority="709" operator="containsText" text="Extremo">
      <formula>NOT(ISERROR(SEARCH("Extremo",J10)))</formula>
    </cfRule>
  </conditionalFormatting>
  <conditionalFormatting sqref="K10:K19">
    <cfRule type="containsText" dxfId="1323" priority="706" operator="containsText" text="Baja">
      <formula>NOT(ISERROR(SEARCH("Baja",K10)))</formula>
    </cfRule>
    <cfRule type="containsText" dxfId="1322" priority="707" operator="containsText" text="Muy Baja">
      <formula>NOT(ISERROR(SEARCH("Muy Baja",K10)))</formula>
    </cfRule>
  </conditionalFormatting>
  <conditionalFormatting sqref="K10:K19">
    <cfRule type="containsText" dxfId="1321" priority="704" operator="containsText" text="Muy Alta">
      <formula>NOT(ISERROR(SEARCH("Muy Alta",K10)))</formula>
    </cfRule>
    <cfRule type="containsText" dxfId="1320" priority="705" operator="containsText" text="Alta">
      <formula>NOT(ISERROR(SEARCH("Alta",K10)))</formula>
    </cfRule>
  </conditionalFormatting>
  <conditionalFormatting sqref="L10:L19">
    <cfRule type="containsText" dxfId="1319" priority="700" operator="containsText" text="Catastrófico">
      <formula>NOT(ISERROR(SEARCH("Catastrófico",L10)))</formula>
    </cfRule>
    <cfRule type="containsText" dxfId="1318" priority="701" operator="containsText" text="Mayor">
      <formula>NOT(ISERROR(SEARCH("Mayor",L10)))</formula>
    </cfRule>
    <cfRule type="containsText" dxfId="1317" priority="702" operator="containsText" text="Menor">
      <formula>NOT(ISERROR(SEARCH("Menor",L10)))</formula>
    </cfRule>
    <cfRule type="containsText" dxfId="1316" priority="703" operator="containsText" text="Leve">
      <formula>NOT(ISERROR(SEARCH("Leve",L10)))</formula>
    </cfRule>
  </conditionalFormatting>
  <conditionalFormatting sqref="A15 E15">
    <cfRule type="containsText" dxfId="1315" priority="694" operator="containsText" text="3- Moderado">
      <formula>NOT(ISERROR(SEARCH("3- Moderado",A15)))</formula>
    </cfRule>
    <cfRule type="containsText" dxfId="1314" priority="695" operator="containsText" text="6- Moderado">
      <formula>NOT(ISERROR(SEARCH("6- Moderado",A15)))</formula>
    </cfRule>
    <cfRule type="containsText" dxfId="1313" priority="696" operator="containsText" text="4- Moderado">
      <formula>NOT(ISERROR(SEARCH("4- Moderado",A15)))</formula>
    </cfRule>
    <cfRule type="containsText" dxfId="1312" priority="697" operator="containsText" text="3- Bajo">
      <formula>NOT(ISERROR(SEARCH("3- Bajo",A15)))</formula>
    </cfRule>
    <cfRule type="containsText" dxfId="1311" priority="698" operator="containsText" text="4- Bajo">
      <formula>NOT(ISERROR(SEARCH("4- Bajo",A15)))</formula>
    </cfRule>
    <cfRule type="containsText" dxfId="1310" priority="699" operator="containsText" text="1- Bajo">
      <formula>NOT(ISERROR(SEARCH("1- Bajo",A15)))</formula>
    </cfRule>
  </conditionalFormatting>
  <conditionalFormatting sqref="F15:G15">
    <cfRule type="containsText" dxfId="1309" priority="688" operator="containsText" text="3- Moderado">
      <formula>NOT(ISERROR(SEARCH("3- Moderado",F15)))</formula>
    </cfRule>
    <cfRule type="containsText" dxfId="1308" priority="689" operator="containsText" text="6- Moderado">
      <formula>NOT(ISERROR(SEARCH("6- Moderado",F15)))</formula>
    </cfRule>
    <cfRule type="containsText" dxfId="1307" priority="690" operator="containsText" text="4- Moderado">
      <formula>NOT(ISERROR(SEARCH("4- Moderado",F15)))</formula>
    </cfRule>
    <cfRule type="containsText" dxfId="1306" priority="691" operator="containsText" text="3- Bajo">
      <formula>NOT(ISERROR(SEARCH("3- Bajo",F15)))</formula>
    </cfRule>
    <cfRule type="containsText" dxfId="1305" priority="692" operator="containsText" text="4- Bajo">
      <formula>NOT(ISERROR(SEARCH("4- Bajo",F15)))</formula>
    </cfRule>
    <cfRule type="containsText" dxfId="1304" priority="693" operator="containsText" text="1- Bajo">
      <formula>NOT(ISERROR(SEARCH("1- Bajo",F15)))</formula>
    </cfRule>
  </conditionalFormatting>
  <conditionalFormatting sqref="C15">
    <cfRule type="containsText" dxfId="1303" priority="682" operator="containsText" text="3- Moderado">
      <formula>NOT(ISERROR(SEARCH("3- Moderado",C15)))</formula>
    </cfRule>
    <cfRule type="containsText" dxfId="1302" priority="683" operator="containsText" text="6- Moderado">
      <formula>NOT(ISERROR(SEARCH("6- Moderado",C15)))</formula>
    </cfRule>
    <cfRule type="containsText" dxfId="1301" priority="684" operator="containsText" text="4- Moderado">
      <formula>NOT(ISERROR(SEARCH("4- Moderado",C15)))</formula>
    </cfRule>
    <cfRule type="containsText" dxfId="1300" priority="685" operator="containsText" text="3- Bajo">
      <formula>NOT(ISERROR(SEARCH("3- Bajo",C15)))</formula>
    </cfRule>
    <cfRule type="containsText" dxfId="1299" priority="686" operator="containsText" text="4- Bajo">
      <formula>NOT(ISERROR(SEARCH("4- Bajo",C15)))</formula>
    </cfRule>
    <cfRule type="containsText" dxfId="1298" priority="687" operator="containsText" text="1- Bajo">
      <formula>NOT(ISERROR(SEARCH("1- Bajo",C15)))</formula>
    </cfRule>
  </conditionalFormatting>
  <conditionalFormatting sqref="D15">
    <cfRule type="containsText" dxfId="1297" priority="676" operator="containsText" text="3- Moderado">
      <formula>NOT(ISERROR(SEARCH("3- Moderado",D15)))</formula>
    </cfRule>
    <cfRule type="containsText" dxfId="1296" priority="677" operator="containsText" text="6- Moderado">
      <formula>NOT(ISERROR(SEARCH("6- Moderado",D15)))</formula>
    </cfRule>
    <cfRule type="containsText" dxfId="1295" priority="678" operator="containsText" text="4- Moderado">
      <formula>NOT(ISERROR(SEARCH("4- Moderado",D15)))</formula>
    </cfRule>
    <cfRule type="containsText" dxfId="1294" priority="679" operator="containsText" text="3- Bajo">
      <formula>NOT(ISERROR(SEARCH("3- Bajo",D15)))</formula>
    </cfRule>
    <cfRule type="containsText" dxfId="1293" priority="680" operator="containsText" text="4- Bajo">
      <formula>NOT(ISERROR(SEARCH("4- Bajo",D15)))</formula>
    </cfRule>
    <cfRule type="containsText" dxfId="1292" priority="681" operator="containsText" text="1- Bajo">
      <formula>NOT(ISERROR(SEARCH("1- Bajo",D15)))</formula>
    </cfRule>
  </conditionalFormatting>
  <conditionalFormatting sqref="K25:L25">
    <cfRule type="containsText" dxfId="1291" priority="603" operator="containsText" text="3- Moderado">
      <formula>NOT(ISERROR(SEARCH("3- Moderado",K25)))</formula>
    </cfRule>
    <cfRule type="containsText" dxfId="1290" priority="604" operator="containsText" text="6- Moderado">
      <formula>NOT(ISERROR(SEARCH("6- Moderado",K25)))</formula>
    </cfRule>
    <cfRule type="containsText" dxfId="1289" priority="605" operator="containsText" text="4- Moderado">
      <formula>NOT(ISERROR(SEARCH("4- Moderado",K25)))</formula>
    </cfRule>
    <cfRule type="containsText" dxfId="1288" priority="606" operator="containsText" text="3- Bajo">
      <formula>NOT(ISERROR(SEARCH("3- Bajo",K25)))</formula>
    </cfRule>
    <cfRule type="containsText" dxfId="1287" priority="607" operator="containsText" text="4- Bajo">
      <formula>NOT(ISERROR(SEARCH("4- Bajo",K25)))</formula>
    </cfRule>
    <cfRule type="containsText" dxfId="1286" priority="608" operator="containsText" text="1- Bajo">
      <formula>NOT(ISERROR(SEARCH("1- Bajo",K25)))</formula>
    </cfRule>
  </conditionalFormatting>
  <conditionalFormatting sqref="H25:I25">
    <cfRule type="containsText" dxfId="1285" priority="597" operator="containsText" text="3- Moderado">
      <formula>NOT(ISERROR(SEARCH("3- Moderado",H25)))</formula>
    </cfRule>
    <cfRule type="containsText" dxfId="1284" priority="598" operator="containsText" text="6- Moderado">
      <formula>NOT(ISERROR(SEARCH("6- Moderado",H25)))</formula>
    </cfRule>
    <cfRule type="containsText" dxfId="1283" priority="599" operator="containsText" text="4- Moderado">
      <formula>NOT(ISERROR(SEARCH("4- Moderado",H25)))</formula>
    </cfRule>
    <cfRule type="containsText" dxfId="1282" priority="600" operator="containsText" text="3- Bajo">
      <formula>NOT(ISERROR(SEARCH("3- Bajo",H25)))</formula>
    </cfRule>
    <cfRule type="containsText" dxfId="1281" priority="601" operator="containsText" text="4- Bajo">
      <formula>NOT(ISERROR(SEARCH("4- Bajo",H25)))</formula>
    </cfRule>
    <cfRule type="containsText" dxfId="1280" priority="602" operator="containsText" text="1- Bajo">
      <formula>NOT(ISERROR(SEARCH("1- Bajo",H25)))</formula>
    </cfRule>
  </conditionalFormatting>
  <conditionalFormatting sqref="A25 C25:E25">
    <cfRule type="containsText" dxfId="1279" priority="591" operator="containsText" text="3- Moderado">
      <formula>NOT(ISERROR(SEARCH("3- Moderado",A25)))</formula>
    </cfRule>
    <cfRule type="containsText" dxfId="1278" priority="592" operator="containsText" text="6- Moderado">
      <formula>NOT(ISERROR(SEARCH("6- Moderado",A25)))</formula>
    </cfRule>
    <cfRule type="containsText" dxfId="1277" priority="593" operator="containsText" text="4- Moderado">
      <formula>NOT(ISERROR(SEARCH("4- Moderado",A25)))</formula>
    </cfRule>
    <cfRule type="containsText" dxfId="1276" priority="594" operator="containsText" text="3- Bajo">
      <formula>NOT(ISERROR(SEARCH("3- Bajo",A25)))</formula>
    </cfRule>
    <cfRule type="containsText" dxfId="1275" priority="595" operator="containsText" text="4- Bajo">
      <formula>NOT(ISERROR(SEARCH("4- Bajo",A25)))</formula>
    </cfRule>
    <cfRule type="containsText" dxfId="1274" priority="596" operator="containsText" text="1- Bajo">
      <formula>NOT(ISERROR(SEARCH("1- Bajo",A25)))</formula>
    </cfRule>
  </conditionalFormatting>
  <conditionalFormatting sqref="F25:G25">
    <cfRule type="containsText" dxfId="1273" priority="585" operator="containsText" text="3- Moderado">
      <formula>NOT(ISERROR(SEARCH("3- Moderado",F25)))</formula>
    </cfRule>
    <cfRule type="containsText" dxfId="1272" priority="586" operator="containsText" text="6- Moderado">
      <formula>NOT(ISERROR(SEARCH("6- Moderado",F25)))</formula>
    </cfRule>
    <cfRule type="containsText" dxfId="1271" priority="587" operator="containsText" text="4- Moderado">
      <formula>NOT(ISERROR(SEARCH("4- Moderado",F25)))</formula>
    </cfRule>
    <cfRule type="containsText" dxfId="1270" priority="588" operator="containsText" text="3- Bajo">
      <formula>NOT(ISERROR(SEARCH("3- Bajo",F25)))</formula>
    </cfRule>
    <cfRule type="containsText" dxfId="1269" priority="589" operator="containsText" text="4- Bajo">
      <formula>NOT(ISERROR(SEARCH("4- Bajo",F25)))</formula>
    </cfRule>
    <cfRule type="containsText" dxfId="1268" priority="590" operator="containsText" text="1- Bajo">
      <formula>NOT(ISERROR(SEARCH("1- Bajo",F25)))</formula>
    </cfRule>
  </conditionalFormatting>
  <conditionalFormatting sqref="J25:J29">
    <cfRule type="containsText" dxfId="1267" priority="580" operator="containsText" text="Bajo">
      <formula>NOT(ISERROR(SEARCH("Bajo",J25)))</formula>
    </cfRule>
    <cfRule type="containsText" dxfId="1266" priority="581" operator="containsText" text="Moderado">
      <formula>NOT(ISERROR(SEARCH("Moderado",J25)))</formula>
    </cfRule>
    <cfRule type="containsText" dxfId="1265" priority="582" operator="containsText" text="Alto">
      <formula>NOT(ISERROR(SEARCH("Alto",J25)))</formula>
    </cfRule>
    <cfRule type="containsText" dxfId="1264" priority="583" operator="containsText" text="Extremo">
      <formula>NOT(ISERROR(SEARCH("Extremo",J25)))</formula>
    </cfRule>
    <cfRule type="colorScale" priority="584">
      <colorScale>
        <cfvo type="min"/>
        <cfvo type="max"/>
        <color rgb="FFFF7128"/>
        <color rgb="FFFFEF9C"/>
      </colorScale>
    </cfRule>
  </conditionalFormatting>
  <conditionalFormatting sqref="M25:M29">
    <cfRule type="containsText" dxfId="1263" priority="555" operator="containsText" text="Moderado">
      <formula>NOT(ISERROR(SEARCH("Moderado",M25)))</formula>
    </cfRule>
    <cfRule type="containsText" dxfId="1262" priority="575" operator="containsText" text="Bajo">
      <formula>NOT(ISERROR(SEARCH("Bajo",M25)))</formula>
    </cfRule>
    <cfRule type="containsText" dxfId="1261" priority="576" operator="containsText" text="Moderado">
      <formula>NOT(ISERROR(SEARCH("Moderado",M25)))</formula>
    </cfRule>
    <cfRule type="containsText" dxfId="1260" priority="577" operator="containsText" text="Alto">
      <formula>NOT(ISERROR(SEARCH("Alto",M25)))</formula>
    </cfRule>
    <cfRule type="containsText" dxfId="1259" priority="578" operator="containsText" text="Extremo">
      <formula>NOT(ISERROR(SEARCH("Extremo",M25)))</formula>
    </cfRule>
    <cfRule type="colorScale" priority="579">
      <colorScale>
        <cfvo type="min"/>
        <cfvo type="max"/>
        <color rgb="FFFF7128"/>
        <color rgb="FFFFEF9C"/>
      </colorScale>
    </cfRule>
  </conditionalFormatting>
  <conditionalFormatting sqref="N25 N30">
    <cfRule type="containsText" dxfId="1258" priority="569" operator="containsText" text="3- Moderado">
      <formula>NOT(ISERROR(SEARCH("3- Moderado",N25)))</formula>
    </cfRule>
    <cfRule type="containsText" dxfId="1257" priority="570" operator="containsText" text="6- Moderado">
      <formula>NOT(ISERROR(SEARCH("6- Moderado",N25)))</formula>
    </cfRule>
    <cfRule type="containsText" dxfId="1256" priority="571" operator="containsText" text="4- Moderado">
      <formula>NOT(ISERROR(SEARCH("4- Moderado",N25)))</formula>
    </cfRule>
    <cfRule type="containsText" dxfId="1255" priority="572" operator="containsText" text="3- Bajo">
      <formula>NOT(ISERROR(SEARCH("3- Bajo",N25)))</formula>
    </cfRule>
    <cfRule type="containsText" dxfId="1254" priority="573" operator="containsText" text="4- Bajo">
      <formula>NOT(ISERROR(SEARCH("4- Bajo",N25)))</formula>
    </cfRule>
    <cfRule type="containsText" dxfId="1253" priority="574" operator="containsText" text="1- Bajo">
      <formula>NOT(ISERROR(SEARCH("1- Bajo",N25)))</formula>
    </cfRule>
  </conditionalFormatting>
  <conditionalFormatting sqref="H25:H29">
    <cfRule type="containsText" dxfId="1252" priority="556" operator="containsText" text="Muy Alta">
      <formula>NOT(ISERROR(SEARCH("Muy Alta",H25)))</formula>
    </cfRule>
    <cfRule type="containsText" dxfId="1251" priority="557" operator="containsText" text="Alta">
      <formula>NOT(ISERROR(SEARCH("Alta",H25)))</formula>
    </cfRule>
    <cfRule type="containsText" dxfId="1250" priority="558" operator="containsText" text="Muy Alta">
      <formula>NOT(ISERROR(SEARCH("Muy Alta",H25)))</formula>
    </cfRule>
    <cfRule type="containsText" dxfId="1249" priority="563" operator="containsText" text="Muy Baja">
      <formula>NOT(ISERROR(SEARCH("Muy Baja",H25)))</formula>
    </cfRule>
    <cfRule type="containsText" dxfId="1248" priority="564" operator="containsText" text="Baja">
      <formula>NOT(ISERROR(SEARCH("Baja",H25)))</formula>
    </cfRule>
    <cfRule type="containsText" dxfId="1247" priority="565" operator="containsText" text="Media">
      <formula>NOT(ISERROR(SEARCH("Media",H25)))</formula>
    </cfRule>
    <cfRule type="containsText" dxfId="1246" priority="566" operator="containsText" text="Alta">
      <formula>NOT(ISERROR(SEARCH("Alta",H25)))</formula>
    </cfRule>
    <cfRule type="containsText" dxfId="1245" priority="568" operator="containsText" text="Muy Alta">
      <formula>NOT(ISERROR(SEARCH("Muy Alta",H25)))</formula>
    </cfRule>
  </conditionalFormatting>
  <conditionalFormatting sqref="I25:I29">
    <cfRule type="containsText" dxfId="1244" priority="559" operator="containsText" text="Catastrófico">
      <formula>NOT(ISERROR(SEARCH("Catastrófico",I25)))</formula>
    </cfRule>
    <cfRule type="containsText" dxfId="1243" priority="560" operator="containsText" text="Mayor">
      <formula>NOT(ISERROR(SEARCH("Mayor",I25)))</formula>
    </cfRule>
    <cfRule type="containsText" dxfId="1242" priority="561" operator="containsText" text="Menor">
      <formula>NOT(ISERROR(SEARCH("Menor",I25)))</formula>
    </cfRule>
    <cfRule type="containsText" dxfId="1241" priority="562" operator="containsText" text="Leve">
      <formula>NOT(ISERROR(SEARCH("Leve",I25)))</formula>
    </cfRule>
    <cfRule type="containsText" dxfId="1240" priority="567" operator="containsText" text="Moderado">
      <formula>NOT(ISERROR(SEARCH("Moderado",I25)))</formula>
    </cfRule>
  </conditionalFormatting>
  <conditionalFormatting sqref="K25:K29">
    <cfRule type="containsText" dxfId="1239" priority="554" operator="containsText" text="Media">
      <formula>NOT(ISERROR(SEARCH("Media",K25)))</formula>
    </cfRule>
  </conditionalFormatting>
  <conditionalFormatting sqref="L25:L29">
    <cfRule type="containsText" dxfId="1238" priority="553" operator="containsText" text="Moderado">
      <formula>NOT(ISERROR(SEARCH("Moderado",L25)))</formula>
    </cfRule>
  </conditionalFormatting>
  <conditionalFormatting sqref="J25:J29">
    <cfRule type="containsText" dxfId="1237" priority="552" operator="containsText" text="Moderado">
      <formula>NOT(ISERROR(SEARCH("Moderado",J25)))</formula>
    </cfRule>
  </conditionalFormatting>
  <conditionalFormatting sqref="J25:J29">
    <cfRule type="containsText" dxfId="1236" priority="550" operator="containsText" text="Bajo">
      <formula>NOT(ISERROR(SEARCH("Bajo",J25)))</formula>
    </cfRule>
    <cfRule type="containsText" dxfId="1235" priority="551" operator="containsText" text="Extremo">
      <formula>NOT(ISERROR(SEARCH("Extremo",J25)))</formula>
    </cfRule>
  </conditionalFormatting>
  <conditionalFormatting sqref="K25:K29">
    <cfRule type="containsText" dxfId="1234" priority="548" operator="containsText" text="Baja">
      <formula>NOT(ISERROR(SEARCH("Baja",K25)))</formula>
    </cfRule>
    <cfRule type="containsText" dxfId="1233" priority="549" operator="containsText" text="Muy Baja">
      <formula>NOT(ISERROR(SEARCH("Muy Baja",K25)))</formula>
    </cfRule>
  </conditionalFormatting>
  <conditionalFormatting sqref="K25:K29">
    <cfRule type="containsText" dxfId="1232" priority="546" operator="containsText" text="Muy Alta">
      <formula>NOT(ISERROR(SEARCH("Muy Alta",K25)))</formula>
    </cfRule>
    <cfRule type="containsText" dxfId="1231" priority="547" operator="containsText" text="Alta">
      <formula>NOT(ISERROR(SEARCH("Alta",K25)))</formula>
    </cfRule>
  </conditionalFormatting>
  <conditionalFormatting sqref="L25:L29">
    <cfRule type="containsText" dxfId="1230" priority="542" operator="containsText" text="Catastrófico">
      <formula>NOT(ISERROR(SEARCH("Catastrófico",L25)))</formula>
    </cfRule>
    <cfRule type="containsText" dxfId="1229" priority="543" operator="containsText" text="Mayor">
      <formula>NOT(ISERROR(SEARCH("Mayor",L25)))</formula>
    </cfRule>
    <cfRule type="containsText" dxfId="1228" priority="544" operator="containsText" text="Menor">
      <formula>NOT(ISERROR(SEARCH("Menor",L25)))</formula>
    </cfRule>
    <cfRule type="containsText" dxfId="1227" priority="545" operator="containsText" text="Leve">
      <formula>NOT(ISERROR(SEARCH("Leve",L25)))</formula>
    </cfRule>
  </conditionalFormatting>
  <conditionalFormatting sqref="K30:L30">
    <cfRule type="containsText" dxfId="1226" priority="536" operator="containsText" text="3- Moderado">
      <formula>NOT(ISERROR(SEARCH("3- Moderado",K30)))</formula>
    </cfRule>
    <cfRule type="containsText" dxfId="1225" priority="537" operator="containsText" text="6- Moderado">
      <formula>NOT(ISERROR(SEARCH("6- Moderado",K30)))</formula>
    </cfRule>
    <cfRule type="containsText" dxfId="1224" priority="538" operator="containsText" text="4- Moderado">
      <formula>NOT(ISERROR(SEARCH("4- Moderado",K30)))</formula>
    </cfRule>
    <cfRule type="containsText" dxfId="1223" priority="539" operator="containsText" text="3- Bajo">
      <formula>NOT(ISERROR(SEARCH("3- Bajo",K30)))</formula>
    </cfRule>
    <cfRule type="containsText" dxfId="1222" priority="540" operator="containsText" text="4- Bajo">
      <formula>NOT(ISERROR(SEARCH("4- Bajo",K30)))</formula>
    </cfRule>
    <cfRule type="containsText" dxfId="1221" priority="541" operator="containsText" text="1- Bajo">
      <formula>NOT(ISERROR(SEARCH("1- Bajo",K30)))</formula>
    </cfRule>
  </conditionalFormatting>
  <conditionalFormatting sqref="H30:I30">
    <cfRule type="containsText" dxfId="1220" priority="530" operator="containsText" text="3- Moderado">
      <formula>NOT(ISERROR(SEARCH("3- Moderado",H30)))</formula>
    </cfRule>
    <cfRule type="containsText" dxfId="1219" priority="531" operator="containsText" text="6- Moderado">
      <formula>NOT(ISERROR(SEARCH("6- Moderado",H30)))</formula>
    </cfRule>
    <cfRule type="containsText" dxfId="1218" priority="532" operator="containsText" text="4- Moderado">
      <formula>NOT(ISERROR(SEARCH("4- Moderado",H30)))</formula>
    </cfRule>
    <cfRule type="containsText" dxfId="1217" priority="533" operator="containsText" text="3- Bajo">
      <formula>NOT(ISERROR(SEARCH("3- Bajo",H30)))</formula>
    </cfRule>
    <cfRule type="containsText" dxfId="1216" priority="534" operator="containsText" text="4- Bajo">
      <formula>NOT(ISERROR(SEARCH("4- Bajo",H30)))</formula>
    </cfRule>
    <cfRule type="containsText" dxfId="1215" priority="535" operator="containsText" text="1- Bajo">
      <formula>NOT(ISERROR(SEARCH("1- Bajo",H30)))</formula>
    </cfRule>
  </conditionalFormatting>
  <conditionalFormatting sqref="A30 C30:E30">
    <cfRule type="containsText" dxfId="1214" priority="524" operator="containsText" text="3- Moderado">
      <formula>NOT(ISERROR(SEARCH("3- Moderado",A30)))</formula>
    </cfRule>
    <cfRule type="containsText" dxfId="1213" priority="525" operator="containsText" text="6- Moderado">
      <formula>NOT(ISERROR(SEARCH("6- Moderado",A30)))</formula>
    </cfRule>
    <cfRule type="containsText" dxfId="1212" priority="526" operator="containsText" text="4- Moderado">
      <formula>NOT(ISERROR(SEARCH("4- Moderado",A30)))</formula>
    </cfRule>
    <cfRule type="containsText" dxfId="1211" priority="527" operator="containsText" text="3- Bajo">
      <formula>NOT(ISERROR(SEARCH("3- Bajo",A30)))</formula>
    </cfRule>
    <cfRule type="containsText" dxfId="1210" priority="528" operator="containsText" text="4- Bajo">
      <formula>NOT(ISERROR(SEARCH("4- Bajo",A30)))</formula>
    </cfRule>
    <cfRule type="containsText" dxfId="1209" priority="529" operator="containsText" text="1- Bajo">
      <formula>NOT(ISERROR(SEARCH("1- Bajo",A30)))</formula>
    </cfRule>
  </conditionalFormatting>
  <conditionalFormatting sqref="F30:G30">
    <cfRule type="containsText" dxfId="1208" priority="518" operator="containsText" text="3- Moderado">
      <formula>NOT(ISERROR(SEARCH("3- Moderado",F30)))</formula>
    </cfRule>
    <cfRule type="containsText" dxfId="1207" priority="519" operator="containsText" text="6- Moderado">
      <formula>NOT(ISERROR(SEARCH("6- Moderado",F30)))</formula>
    </cfRule>
    <cfRule type="containsText" dxfId="1206" priority="520" operator="containsText" text="4- Moderado">
      <formula>NOT(ISERROR(SEARCH("4- Moderado",F30)))</formula>
    </cfRule>
    <cfRule type="containsText" dxfId="1205" priority="521" operator="containsText" text="3- Bajo">
      <formula>NOT(ISERROR(SEARCH("3- Bajo",F30)))</formula>
    </cfRule>
    <cfRule type="containsText" dxfId="1204" priority="522" operator="containsText" text="4- Bajo">
      <formula>NOT(ISERROR(SEARCH("4- Bajo",F30)))</formula>
    </cfRule>
    <cfRule type="containsText" dxfId="1203" priority="523" operator="containsText" text="1- Bajo">
      <formula>NOT(ISERROR(SEARCH("1- Bajo",F30)))</formula>
    </cfRule>
  </conditionalFormatting>
  <conditionalFormatting sqref="J30:J34">
    <cfRule type="containsText" dxfId="1202" priority="513" operator="containsText" text="Bajo">
      <formula>NOT(ISERROR(SEARCH("Bajo",J30)))</formula>
    </cfRule>
    <cfRule type="containsText" dxfId="1201" priority="514" operator="containsText" text="Moderado">
      <formula>NOT(ISERROR(SEARCH("Moderado",J30)))</formula>
    </cfRule>
    <cfRule type="containsText" dxfId="1200" priority="515" operator="containsText" text="Alto">
      <formula>NOT(ISERROR(SEARCH("Alto",J30)))</formula>
    </cfRule>
    <cfRule type="containsText" dxfId="1199" priority="516" operator="containsText" text="Extremo">
      <formula>NOT(ISERROR(SEARCH("Extremo",J30)))</formula>
    </cfRule>
    <cfRule type="colorScale" priority="517">
      <colorScale>
        <cfvo type="min"/>
        <cfvo type="max"/>
        <color rgb="FFFF7128"/>
        <color rgb="FFFFEF9C"/>
      </colorScale>
    </cfRule>
  </conditionalFormatting>
  <conditionalFormatting sqref="M30:M34">
    <cfRule type="containsText" dxfId="1198" priority="488" operator="containsText" text="Moderado">
      <formula>NOT(ISERROR(SEARCH("Moderado",M30)))</formula>
    </cfRule>
    <cfRule type="containsText" dxfId="1197" priority="508" operator="containsText" text="Bajo">
      <formula>NOT(ISERROR(SEARCH("Bajo",M30)))</formula>
    </cfRule>
    <cfRule type="containsText" dxfId="1196" priority="509" operator="containsText" text="Moderado">
      <formula>NOT(ISERROR(SEARCH("Moderado",M30)))</formula>
    </cfRule>
    <cfRule type="containsText" dxfId="1195" priority="510" operator="containsText" text="Alto">
      <formula>NOT(ISERROR(SEARCH("Alto",M30)))</formula>
    </cfRule>
    <cfRule type="containsText" dxfId="1194" priority="511" operator="containsText" text="Extremo">
      <formula>NOT(ISERROR(SEARCH("Extremo",M30)))</formula>
    </cfRule>
    <cfRule type="colorScale" priority="512">
      <colorScale>
        <cfvo type="min"/>
        <cfvo type="max"/>
        <color rgb="FFFF7128"/>
        <color rgb="FFFFEF9C"/>
      </colorScale>
    </cfRule>
  </conditionalFormatting>
  <conditionalFormatting sqref="H30:H34">
    <cfRule type="containsText" dxfId="1193" priority="489" operator="containsText" text="Muy Alta">
      <formula>NOT(ISERROR(SEARCH("Muy Alta",H30)))</formula>
    </cfRule>
    <cfRule type="containsText" dxfId="1192" priority="490" operator="containsText" text="Alta">
      <formula>NOT(ISERROR(SEARCH("Alta",H30)))</formula>
    </cfRule>
    <cfRule type="containsText" dxfId="1191" priority="491" operator="containsText" text="Muy Alta">
      <formula>NOT(ISERROR(SEARCH("Muy Alta",H30)))</formula>
    </cfRule>
    <cfRule type="containsText" dxfId="1190" priority="496" operator="containsText" text="Muy Baja">
      <formula>NOT(ISERROR(SEARCH("Muy Baja",H30)))</formula>
    </cfRule>
    <cfRule type="containsText" dxfId="1189" priority="497" operator="containsText" text="Baja">
      <formula>NOT(ISERROR(SEARCH("Baja",H30)))</formula>
    </cfRule>
    <cfRule type="containsText" dxfId="1188" priority="498" operator="containsText" text="Media">
      <formula>NOT(ISERROR(SEARCH("Media",H30)))</formula>
    </cfRule>
    <cfRule type="containsText" dxfId="1187" priority="499" operator="containsText" text="Alta">
      <formula>NOT(ISERROR(SEARCH("Alta",H30)))</formula>
    </cfRule>
    <cfRule type="containsText" dxfId="1186" priority="501" operator="containsText" text="Muy Alta">
      <formula>NOT(ISERROR(SEARCH("Muy Alta",H30)))</formula>
    </cfRule>
  </conditionalFormatting>
  <conditionalFormatting sqref="I30:I34">
    <cfRule type="containsText" dxfId="1185" priority="492" operator="containsText" text="Catastrófico">
      <formula>NOT(ISERROR(SEARCH("Catastrófico",I30)))</formula>
    </cfRule>
    <cfRule type="containsText" dxfId="1184" priority="493" operator="containsText" text="Mayor">
      <formula>NOT(ISERROR(SEARCH("Mayor",I30)))</formula>
    </cfRule>
    <cfRule type="containsText" dxfId="1183" priority="494" operator="containsText" text="Menor">
      <formula>NOT(ISERROR(SEARCH("Menor",I30)))</formula>
    </cfRule>
    <cfRule type="containsText" dxfId="1182" priority="495" operator="containsText" text="Leve">
      <formula>NOT(ISERROR(SEARCH("Leve",I30)))</formula>
    </cfRule>
    <cfRule type="containsText" dxfId="1181" priority="500" operator="containsText" text="Moderado">
      <formula>NOT(ISERROR(SEARCH("Moderado",I30)))</formula>
    </cfRule>
  </conditionalFormatting>
  <conditionalFormatting sqref="K30:K34">
    <cfRule type="containsText" dxfId="1180" priority="487" operator="containsText" text="Media">
      <formula>NOT(ISERROR(SEARCH("Media",K30)))</formula>
    </cfRule>
  </conditionalFormatting>
  <conditionalFormatting sqref="L30:L34">
    <cfRule type="containsText" dxfId="1179" priority="486" operator="containsText" text="Moderado">
      <formula>NOT(ISERROR(SEARCH("Moderado",L30)))</formula>
    </cfRule>
  </conditionalFormatting>
  <conditionalFormatting sqref="J30:J34">
    <cfRule type="containsText" dxfId="1178" priority="485" operator="containsText" text="Moderado">
      <formula>NOT(ISERROR(SEARCH("Moderado",J30)))</formula>
    </cfRule>
  </conditionalFormatting>
  <conditionalFormatting sqref="J30:J34">
    <cfRule type="containsText" dxfId="1177" priority="483" operator="containsText" text="Bajo">
      <formula>NOT(ISERROR(SEARCH("Bajo",J30)))</formula>
    </cfRule>
    <cfRule type="containsText" dxfId="1176" priority="484" operator="containsText" text="Extremo">
      <formula>NOT(ISERROR(SEARCH("Extremo",J30)))</formula>
    </cfRule>
  </conditionalFormatting>
  <conditionalFormatting sqref="K30:K34">
    <cfRule type="containsText" dxfId="1175" priority="481" operator="containsText" text="Baja">
      <formula>NOT(ISERROR(SEARCH("Baja",K30)))</formula>
    </cfRule>
    <cfRule type="containsText" dxfId="1174" priority="482" operator="containsText" text="Muy Baja">
      <formula>NOT(ISERROR(SEARCH("Muy Baja",K30)))</formula>
    </cfRule>
  </conditionalFormatting>
  <conditionalFormatting sqref="K30:K34">
    <cfRule type="containsText" dxfId="1173" priority="479" operator="containsText" text="Muy Alta">
      <formula>NOT(ISERROR(SEARCH("Muy Alta",K30)))</formula>
    </cfRule>
    <cfRule type="containsText" dxfId="1172" priority="480" operator="containsText" text="Alta">
      <formula>NOT(ISERROR(SEARCH("Alta",K30)))</formula>
    </cfRule>
  </conditionalFormatting>
  <conditionalFormatting sqref="L30:L34">
    <cfRule type="containsText" dxfId="1171" priority="475" operator="containsText" text="Catastrófico">
      <formula>NOT(ISERROR(SEARCH("Catastrófico",L30)))</formula>
    </cfRule>
    <cfRule type="containsText" dxfId="1170" priority="476" operator="containsText" text="Mayor">
      <formula>NOT(ISERROR(SEARCH("Mayor",L30)))</formula>
    </cfRule>
    <cfRule type="containsText" dxfId="1169" priority="477" operator="containsText" text="Menor">
      <formula>NOT(ISERROR(SEARCH("Menor",L30)))</formula>
    </cfRule>
    <cfRule type="containsText" dxfId="1168" priority="478" operator="containsText" text="Leve">
      <formula>NOT(ISERROR(SEARCH("Leve",L30)))</formula>
    </cfRule>
  </conditionalFormatting>
  <conditionalFormatting sqref="J10:J19">
    <cfRule type="containsText" dxfId="1167" priority="1161" operator="containsText" text="Bajo">
      <formula>NOT(ISERROR(SEARCH("Bajo",J10)))</formula>
    </cfRule>
    <cfRule type="containsText" dxfId="1166" priority="1162" operator="containsText" text="Moderado">
      <formula>NOT(ISERROR(SEARCH("Moderado",J10)))</formula>
    </cfRule>
    <cfRule type="containsText" dxfId="1165" priority="1163" operator="containsText" text="Alto">
      <formula>NOT(ISERROR(SEARCH("Alto",J10)))</formula>
    </cfRule>
    <cfRule type="containsText" dxfId="1164" priority="1164" operator="containsText" text="Extremo">
      <formula>NOT(ISERROR(SEARCH("Extremo",J10)))</formula>
    </cfRule>
    <cfRule type="colorScale" priority="1165">
      <colorScale>
        <cfvo type="min"/>
        <cfvo type="max"/>
        <color rgb="FFFF7128"/>
        <color rgb="FFFFEF9C"/>
      </colorScale>
    </cfRule>
  </conditionalFormatting>
  <conditionalFormatting sqref="M10:M19">
    <cfRule type="containsText" dxfId="1163" priority="1171" operator="containsText" text="Moderado">
      <formula>NOT(ISERROR(SEARCH("Moderado",M10)))</formula>
    </cfRule>
    <cfRule type="containsText" dxfId="1162" priority="1172" operator="containsText" text="Bajo">
      <formula>NOT(ISERROR(SEARCH("Bajo",M10)))</formula>
    </cfRule>
    <cfRule type="containsText" dxfId="1161" priority="1173" operator="containsText" text="Moderado">
      <formula>NOT(ISERROR(SEARCH("Moderado",M10)))</formula>
    </cfRule>
    <cfRule type="containsText" dxfId="1160" priority="1174" operator="containsText" text="Alto">
      <formula>NOT(ISERROR(SEARCH("Alto",M10)))</formula>
    </cfRule>
    <cfRule type="containsText" dxfId="1159" priority="1175" operator="containsText" text="Extremo">
      <formula>NOT(ISERROR(SEARCH("Extremo",M10)))</formula>
    </cfRule>
    <cfRule type="colorScale" priority="1176">
      <colorScale>
        <cfvo type="min"/>
        <cfvo type="max"/>
        <color rgb="FFFF7128"/>
        <color rgb="FFFFEF9C"/>
      </colorScale>
    </cfRule>
  </conditionalFormatting>
  <conditionalFormatting sqref="B20">
    <cfRule type="containsText" dxfId="1158" priority="147" operator="containsText" text="3- Moderado">
      <formula>NOT(ISERROR(SEARCH("3- Moderado",B20)))</formula>
    </cfRule>
    <cfRule type="containsText" dxfId="1157" priority="148" operator="containsText" text="6- Moderado">
      <formula>NOT(ISERROR(SEARCH("6- Moderado",B20)))</formula>
    </cfRule>
    <cfRule type="containsText" dxfId="1156" priority="149" operator="containsText" text="4- Moderado">
      <formula>NOT(ISERROR(SEARCH("4- Moderado",B20)))</formula>
    </cfRule>
    <cfRule type="containsText" dxfId="1155" priority="150" operator="containsText" text="3- Bajo">
      <formula>NOT(ISERROR(SEARCH("3- Bajo",B20)))</formula>
    </cfRule>
    <cfRule type="containsText" dxfId="1154" priority="151" operator="containsText" text="4- Bajo">
      <formula>NOT(ISERROR(SEARCH("4- Bajo",B20)))</formula>
    </cfRule>
    <cfRule type="containsText" dxfId="1153" priority="152" operator="containsText" text="1- Bajo">
      <formula>NOT(ISERROR(SEARCH("1- Bajo",B20)))</formula>
    </cfRule>
  </conditionalFormatting>
  <conditionalFormatting sqref="F20">
    <cfRule type="containsText" dxfId="1152" priority="141" operator="containsText" text="3- Moderado">
      <formula>NOT(ISERROR(SEARCH("3- Moderado",F20)))</formula>
    </cfRule>
    <cfRule type="containsText" dxfId="1151" priority="142" operator="containsText" text="6- Moderado">
      <formula>NOT(ISERROR(SEARCH("6- Moderado",F20)))</formula>
    </cfRule>
    <cfRule type="containsText" dxfId="1150" priority="143" operator="containsText" text="4- Moderado">
      <formula>NOT(ISERROR(SEARCH("4- Moderado",F20)))</formula>
    </cfRule>
    <cfRule type="containsText" dxfId="1149" priority="144" operator="containsText" text="3- Bajo">
      <formula>NOT(ISERROR(SEARCH("3- Bajo",F20)))</formula>
    </cfRule>
    <cfRule type="containsText" dxfId="1148" priority="145" operator="containsText" text="4- Bajo">
      <formula>NOT(ISERROR(SEARCH("4- Bajo",F20)))</formula>
    </cfRule>
    <cfRule type="containsText" dxfId="1147" priority="146" operator="containsText" text="1- Bajo">
      <formula>NOT(ISERROR(SEARCH("1- Bajo",F20)))</formula>
    </cfRule>
  </conditionalFormatting>
  <conditionalFormatting sqref="K20:L20">
    <cfRule type="containsText" dxfId="1146" priority="135" operator="containsText" text="3- Moderado">
      <formula>NOT(ISERROR(SEARCH("3- Moderado",K20)))</formula>
    </cfRule>
    <cfRule type="containsText" dxfId="1145" priority="136" operator="containsText" text="6- Moderado">
      <formula>NOT(ISERROR(SEARCH("6- Moderado",K20)))</formula>
    </cfRule>
    <cfRule type="containsText" dxfId="1144" priority="137" operator="containsText" text="4- Moderado">
      <formula>NOT(ISERROR(SEARCH("4- Moderado",K20)))</formula>
    </cfRule>
    <cfRule type="containsText" dxfId="1143" priority="138" operator="containsText" text="3- Bajo">
      <formula>NOT(ISERROR(SEARCH("3- Bajo",K20)))</formula>
    </cfRule>
    <cfRule type="containsText" dxfId="1142" priority="139" operator="containsText" text="4- Bajo">
      <formula>NOT(ISERROR(SEARCH("4- Bajo",K20)))</formula>
    </cfRule>
    <cfRule type="containsText" dxfId="1141" priority="140" operator="containsText" text="1- Bajo">
      <formula>NOT(ISERROR(SEARCH("1- Bajo",K20)))</formula>
    </cfRule>
  </conditionalFormatting>
  <conditionalFormatting sqref="H20:I20">
    <cfRule type="containsText" dxfId="1140" priority="129" operator="containsText" text="3- Moderado">
      <formula>NOT(ISERROR(SEARCH("3- Moderado",H20)))</formula>
    </cfRule>
    <cfRule type="containsText" dxfId="1139" priority="130" operator="containsText" text="6- Moderado">
      <formula>NOT(ISERROR(SEARCH("6- Moderado",H20)))</formula>
    </cfRule>
    <cfRule type="containsText" dxfId="1138" priority="131" operator="containsText" text="4- Moderado">
      <formula>NOT(ISERROR(SEARCH("4- Moderado",H20)))</formula>
    </cfRule>
    <cfRule type="containsText" dxfId="1137" priority="132" operator="containsText" text="3- Bajo">
      <formula>NOT(ISERROR(SEARCH("3- Bajo",H20)))</formula>
    </cfRule>
    <cfRule type="containsText" dxfId="1136" priority="133" operator="containsText" text="4- Bajo">
      <formula>NOT(ISERROR(SEARCH("4- Bajo",H20)))</formula>
    </cfRule>
    <cfRule type="containsText" dxfId="1135" priority="134" operator="containsText" text="1- Bajo">
      <formula>NOT(ISERROR(SEARCH("1- Bajo",H20)))</formula>
    </cfRule>
  </conditionalFormatting>
  <conditionalFormatting sqref="A20 C20:E20">
    <cfRule type="containsText" dxfId="1134" priority="123" operator="containsText" text="3- Moderado">
      <formula>NOT(ISERROR(SEARCH("3- Moderado",A20)))</formula>
    </cfRule>
    <cfRule type="containsText" dxfId="1133" priority="124" operator="containsText" text="6- Moderado">
      <formula>NOT(ISERROR(SEARCH("6- Moderado",A20)))</formula>
    </cfRule>
    <cfRule type="containsText" dxfId="1132" priority="125" operator="containsText" text="4- Moderado">
      <formula>NOT(ISERROR(SEARCH("4- Moderado",A20)))</formula>
    </cfRule>
    <cfRule type="containsText" dxfId="1131" priority="126" operator="containsText" text="3- Bajo">
      <formula>NOT(ISERROR(SEARCH("3- Bajo",A20)))</formula>
    </cfRule>
    <cfRule type="containsText" dxfId="1130" priority="127" operator="containsText" text="4- Bajo">
      <formula>NOT(ISERROR(SEARCH("4- Bajo",A20)))</formula>
    </cfRule>
    <cfRule type="containsText" dxfId="1129" priority="128" operator="containsText" text="1- Bajo">
      <formula>NOT(ISERROR(SEARCH("1- Bajo",A20)))</formula>
    </cfRule>
  </conditionalFormatting>
  <conditionalFormatting sqref="G20">
    <cfRule type="containsText" dxfId="1128" priority="117" operator="containsText" text="3- Moderado">
      <formula>NOT(ISERROR(SEARCH("3- Moderado",G20)))</formula>
    </cfRule>
    <cfRule type="containsText" dxfId="1127" priority="118" operator="containsText" text="6- Moderado">
      <formula>NOT(ISERROR(SEARCH("6- Moderado",G20)))</formula>
    </cfRule>
    <cfRule type="containsText" dxfId="1126" priority="119" operator="containsText" text="4- Moderado">
      <formula>NOT(ISERROR(SEARCH("4- Moderado",G20)))</formula>
    </cfRule>
    <cfRule type="containsText" dxfId="1125" priority="120" operator="containsText" text="3- Bajo">
      <formula>NOT(ISERROR(SEARCH("3- Bajo",G20)))</formula>
    </cfRule>
    <cfRule type="containsText" dxfId="1124" priority="121" operator="containsText" text="4- Bajo">
      <formula>NOT(ISERROR(SEARCH("4- Bajo",G20)))</formula>
    </cfRule>
    <cfRule type="containsText" dxfId="1123" priority="122" operator="containsText" text="1- Bajo">
      <formula>NOT(ISERROR(SEARCH("1- Bajo",G20)))</formula>
    </cfRule>
  </conditionalFormatting>
  <conditionalFormatting sqref="J20:J24">
    <cfRule type="containsText" dxfId="1122" priority="112" operator="containsText" text="Bajo">
      <formula>NOT(ISERROR(SEARCH("Bajo",J20)))</formula>
    </cfRule>
    <cfRule type="containsText" dxfId="1121" priority="113" operator="containsText" text="Moderado">
      <formula>NOT(ISERROR(SEARCH("Moderado",J20)))</formula>
    </cfRule>
    <cfRule type="containsText" dxfId="1120" priority="114" operator="containsText" text="Alto">
      <formula>NOT(ISERROR(SEARCH("Alto",J20)))</formula>
    </cfRule>
    <cfRule type="containsText" dxfId="1119" priority="115" operator="containsText" text="Extremo">
      <formula>NOT(ISERROR(SEARCH("Extremo",J20)))</formula>
    </cfRule>
    <cfRule type="colorScale" priority="116">
      <colorScale>
        <cfvo type="min"/>
        <cfvo type="max"/>
        <color rgb="FFFF7128"/>
        <color rgb="FFFFEF9C"/>
      </colorScale>
    </cfRule>
  </conditionalFormatting>
  <conditionalFormatting sqref="M20:M24">
    <cfRule type="containsText" dxfId="1118" priority="87" operator="containsText" text="Moderado">
      <formula>NOT(ISERROR(SEARCH("Moderado",M20)))</formula>
    </cfRule>
    <cfRule type="containsText" dxfId="1117" priority="107" operator="containsText" text="Bajo">
      <formula>NOT(ISERROR(SEARCH("Bajo",M20)))</formula>
    </cfRule>
    <cfRule type="containsText" dxfId="1116" priority="108" operator="containsText" text="Moderado">
      <formula>NOT(ISERROR(SEARCH("Moderado",M20)))</formula>
    </cfRule>
    <cfRule type="containsText" dxfId="1115" priority="109" operator="containsText" text="Alto">
      <formula>NOT(ISERROR(SEARCH("Alto",M20)))</formula>
    </cfRule>
    <cfRule type="containsText" dxfId="1114" priority="110" operator="containsText" text="Extremo">
      <formula>NOT(ISERROR(SEARCH("Extremo",M20)))</formula>
    </cfRule>
    <cfRule type="colorScale" priority="111">
      <colorScale>
        <cfvo type="min"/>
        <cfvo type="max"/>
        <color rgb="FFFF7128"/>
        <color rgb="FFFFEF9C"/>
      </colorScale>
    </cfRule>
  </conditionalFormatting>
  <conditionalFormatting sqref="N20">
    <cfRule type="containsText" dxfId="1113" priority="101" operator="containsText" text="3- Moderado">
      <formula>NOT(ISERROR(SEARCH("3- Moderado",N20)))</formula>
    </cfRule>
    <cfRule type="containsText" dxfId="1112" priority="102" operator="containsText" text="6- Moderado">
      <formula>NOT(ISERROR(SEARCH("6- Moderado",N20)))</formula>
    </cfRule>
    <cfRule type="containsText" dxfId="1111" priority="103" operator="containsText" text="4- Moderado">
      <formula>NOT(ISERROR(SEARCH("4- Moderado",N20)))</formula>
    </cfRule>
    <cfRule type="containsText" dxfId="1110" priority="104" operator="containsText" text="3- Bajo">
      <formula>NOT(ISERROR(SEARCH("3- Bajo",N20)))</formula>
    </cfRule>
    <cfRule type="containsText" dxfId="1109" priority="105" operator="containsText" text="4- Bajo">
      <formula>NOT(ISERROR(SEARCH("4- Bajo",N20)))</formula>
    </cfRule>
    <cfRule type="containsText" dxfId="1108" priority="106" operator="containsText" text="1- Bajo">
      <formula>NOT(ISERROR(SEARCH("1- Bajo",N20)))</formula>
    </cfRule>
  </conditionalFormatting>
  <conditionalFormatting sqref="H20:H24">
    <cfRule type="containsText" dxfId="1107" priority="88" operator="containsText" text="Muy Alta">
      <formula>NOT(ISERROR(SEARCH("Muy Alta",H20)))</formula>
    </cfRule>
    <cfRule type="containsText" dxfId="1106" priority="89" operator="containsText" text="Alta">
      <formula>NOT(ISERROR(SEARCH("Alta",H20)))</formula>
    </cfRule>
    <cfRule type="containsText" dxfId="1105" priority="90" operator="containsText" text="Muy Alta">
      <formula>NOT(ISERROR(SEARCH("Muy Alta",H20)))</formula>
    </cfRule>
    <cfRule type="containsText" dxfId="1104" priority="95" operator="containsText" text="Muy Baja">
      <formula>NOT(ISERROR(SEARCH("Muy Baja",H20)))</formula>
    </cfRule>
    <cfRule type="containsText" dxfId="1103" priority="96" operator="containsText" text="Baja">
      <formula>NOT(ISERROR(SEARCH("Baja",H20)))</formula>
    </cfRule>
    <cfRule type="containsText" dxfId="1102" priority="97" operator="containsText" text="Media">
      <formula>NOT(ISERROR(SEARCH("Media",H20)))</formula>
    </cfRule>
    <cfRule type="containsText" dxfId="1101" priority="98" operator="containsText" text="Alta">
      <formula>NOT(ISERROR(SEARCH("Alta",H20)))</formula>
    </cfRule>
    <cfRule type="containsText" dxfId="1100" priority="100" operator="containsText" text="Muy Alta">
      <formula>NOT(ISERROR(SEARCH("Muy Alta",H20)))</formula>
    </cfRule>
  </conditionalFormatting>
  <conditionalFormatting sqref="I20:I24">
    <cfRule type="containsText" dxfId="1099" priority="91" operator="containsText" text="Catastrófico">
      <formula>NOT(ISERROR(SEARCH("Catastrófico",I20)))</formula>
    </cfRule>
    <cfRule type="containsText" dxfId="1098" priority="92" operator="containsText" text="Mayor">
      <formula>NOT(ISERROR(SEARCH("Mayor",I20)))</formula>
    </cfRule>
    <cfRule type="containsText" dxfId="1097" priority="93" operator="containsText" text="Menor">
      <formula>NOT(ISERROR(SEARCH("Menor",I20)))</formula>
    </cfRule>
    <cfRule type="containsText" dxfId="1096" priority="94" operator="containsText" text="Leve">
      <formula>NOT(ISERROR(SEARCH("Leve",I20)))</formula>
    </cfRule>
    <cfRule type="containsText" dxfId="1095" priority="99" operator="containsText" text="Moderado">
      <formula>NOT(ISERROR(SEARCH("Moderado",I20)))</formula>
    </cfRule>
  </conditionalFormatting>
  <conditionalFormatting sqref="K20:K24">
    <cfRule type="containsText" dxfId="1094" priority="86" operator="containsText" text="Media">
      <formula>NOT(ISERROR(SEARCH("Media",K20)))</formula>
    </cfRule>
  </conditionalFormatting>
  <conditionalFormatting sqref="L20:L24">
    <cfRule type="containsText" dxfId="1093" priority="85" operator="containsText" text="Moderado">
      <formula>NOT(ISERROR(SEARCH("Moderado",L20)))</formula>
    </cfRule>
  </conditionalFormatting>
  <conditionalFormatting sqref="J20:J24">
    <cfRule type="containsText" dxfId="1092" priority="84" operator="containsText" text="Moderado">
      <formula>NOT(ISERROR(SEARCH("Moderado",J20)))</formula>
    </cfRule>
  </conditionalFormatting>
  <conditionalFormatting sqref="J20:J24">
    <cfRule type="containsText" dxfId="1091" priority="82" operator="containsText" text="Bajo">
      <formula>NOT(ISERROR(SEARCH("Bajo",J20)))</formula>
    </cfRule>
    <cfRule type="containsText" dxfId="1090" priority="83" operator="containsText" text="Extremo">
      <formula>NOT(ISERROR(SEARCH("Extremo",J20)))</formula>
    </cfRule>
  </conditionalFormatting>
  <conditionalFormatting sqref="K20:K24">
    <cfRule type="containsText" dxfId="1089" priority="80" operator="containsText" text="Baja">
      <formula>NOT(ISERROR(SEARCH("Baja",K20)))</formula>
    </cfRule>
    <cfRule type="containsText" dxfId="1088" priority="81" operator="containsText" text="Muy Baja">
      <formula>NOT(ISERROR(SEARCH("Muy Baja",K20)))</formula>
    </cfRule>
  </conditionalFormatting>
  <conditionalFormatting sqref="K20:K24">
    <cfRule type="containsText" dxfId="1087" priority="78" operator="containsText" text="Muy Alta">
      <formula>NOT(ISERROR(SEARCH("Muy Alta",K20)))</formula>
    </cfRule>
    <cfRule type="containsText" dxfId="1086" priority="79" operator="containsText" text="Alta">
      <formula>NOT(ISERROR(SEARCH("Alta",K20)))</formula>
    </cfRule>
  </conditionalFormatting>
  <conditionalFormatting sqref="L20:L24">
    <cfRule type="containsText" dxfId="1085" priority="74" operator="containsText" text="Catastrófico">
      <formula>NOT(ISERROR(SEARCH("Catastrófico",L20)))</formula>
    </cfRule>
    <cfRule type="containsText" dxfId="1084" priority="75" operator="containsText" text="Mayor">
      <formula>NOT(ISERROR(SEARCH("Mayor",L20)))</formula>
    </cfRule>
    <cfRule type="containsText" dxfId="1083" priority="76" operator="containsText" text="Menor">
      <formula>NOT(ISERROR(SEARCH("Menor",L20)))</formula>
    </cfRule>
    <cfRule type="containsText" dxfId="1082" priority="77" operator="containsText" text="Leve">
      <formula>NOT(ISERROR(SEARCH("Leve",L20)))</formula>
    </cfRule>
  </conditionalFormatting>
  <conditionalFormatting sqref="B35">
    <cfRule type="containsText" dxfId="1081" priority="68" operator="containsText" text="3- Moderado">
      <formula>NOT(ISERROR(SEARCH("3- Moderado",B35)))</formula>
    </cfRule>
    <cfRule type="containsText" dxfId="1080" priority="69" operator="containsText" text="6- Moderado">
      <formula>NOT(ISERROR(SEARCH("6- Moderado",B35)))</formula>
    </cfRule>
    <cfRule type="containsText" dxfId="1079" priority="70" operator="containsText" text="4- Moderado">
      <formula>NOT(ISERROR(SEARCH("4- Moderado",B35)))</formula>
    </cfRule>
    <cfRule type="containsText" dxfId="1078" priority="71" operator="containsText" text="3- Bajo">
      <formula>NOT(ISERROR(SEARCH("3- Bajo",B35)))</formula>
    </cfRule>
    <cfRule type="containsText" dxfId="1077" priority="72" operator="containsText" text="4- Bajo">
      <formula>NOT(ISERROR(SEARCH("4- Bajo",B35)))</formula>
    </cfRule>
    <cfRule type="containsText" dxfId="1076" priority="73" operator="containsText" text="1- Bajo">
      <formula>NOT(ISERROR(SEARCH("1- Bajo",B35)))</formula>
    </cfRule>
  </conditionalFormatting>
  <conditionalFormatting sqref="N35">
    <cfRule type="containsText" dxfId="1075" priority="62" operator="containsText" text="3- Moderado">
      <formula>NOT(ISERROR(SEARCH("3- Moderado",N35)))</formula>
    </cfRule>
    <cfRule type="containsText" dxfId="1074" priority="63" operator="containsText" text="6- Moderado">
      <formula>NOT(ISERROR(SEARCH("6- Moderado",N35)))</formula>
    </cfRule>
    <cfRule type="containsText" dxfId="1073" priority="64" operator="containsText" text="4- Moderado">
      <formula>NOT(ISERROR(SEARCH("4- Moderado",N35)))</formula>
    </cfRule>
    <cfRule type="containsText" dxfId="1072" priority="65" operator="containsText" text="3- Bajo">
      <formula>NOT(ISERROR(SEARCH("3- Bajo",N35)))</formula>
    </cfRule>
    <cfRule type="containsText" dxfId="1071" priority="66" operator="containsText" text="4- Bajo">
      <formula>NOT(ISERROR(SEARCH("4- Bajo",N35)))</formula>
    </cfRule>
    <cfRule type="containsText" dxfId="1070" priority="67" operator="containsText" text="1- Bajo">
      <formula>NOT(ISERROR(SEARCH("1- Bajo",N35)))</formula>
    </cfRule>
  </conditionalFormatting>
  <conditionalFormatting sqref="K35:L35">
    <cfRule type="containsText" dxfId="1069" priority="56" operator="containsText" text="3- Moderado">
      <formula>NOT(ISERROR(SEARCH("3- Moderado",K35)))</formula>
    </cfRule>
    <cfRule type="containsText" dxfId="1068" priority="57" operator="containsText" text="6- Moderado">
      <formula>NOT(ISERROR(SEARCH("6- Moderado",K35)))</formula>
    </cfRule>
    <cfRule type="containsText" dxfId="1067" priority="58" operator="containsText" text="4- Moderado">
      <formula>NOT(ISERROR(SEARCH("4- Moderado",K35)))</formula>
    </cfRule>
    <cfRule type="containsText" dxfId="1066" priority="59" operator="containsText" text="3- Bajo">
      <formula>NOT(ISERROR(SEARCH("3- Bajo",K35)))</formula>
    </cfRule>
    <cfRule type="containsText" dxfId="1065" priority="60" operator="containsText" text="4- Bajo">
      <formula>NOT(ISERROR(SEARCH("4- Bajo",K35)))</formula>
    </cfRule>
    <cfRule type="containsText" dxfId="1064" priority="61" operator="containsText" text="1- Bajo">
      <formula>NOT(ISERROR(SEARCH("1- Bajo",K35)))</formula>
    </cfRule>
  </conditionalFormatting>
  <conditionalFormatting sqref="H35:I35">
    <cfRule type="containsText" dxfId="1063" priority="50" operator="containsText" text="3- Moderado">
      <formula>NOT(ISERROR(SEARCH("3- Moderado",H35)))</formula>
    </cfRule>
    <cfRule type="containsText" dxfId="1062" priority="51" operator="containsText" text="6- Moderado">
      <formula>NOT(ISERROR(SEARCH("6- Moderado",H35)))</formula>
    </cfRule>
    <cfRule type="containsText" dxfId="1061" priority="52" operator="containsText" text="4- Moderado">
      <formula>NOT(ISERROR(SEARCH("4- Moderado",H35)))</formula>
    </cfRule>
    <cfRule type="containsText" dxfId="1060" priority="53" operator="containsText" text="3- Bajo">
      <formula>NOT(ISERROR(SEARCH("3- Bajo",H35)))</formula>
    </cfRule>
    <cfRule type="containsText" dxfId="1059" priority="54" operator="containsText" text="4- Bajo">
      <formula>NOT(ISERROR(SEARCH("4- Bajo",H35)))</formula>
    </cfRule>
    <cfRule type="containsText" dxfId="1058" priority="55" operator="containsText" text="1- Bajo">
      <formula>NOT(ISERROR(SEARCH("1- Bajo",H35)))</formula>
    </cfRule>
  </conditionalFormatting>
  <conditionalFormatting sqref="A35 C35:E35">
    <cfRule type="containsText" dxfId="1057" priority="44" operator="containsText" text="3- Moderado">
      <formula>NOT(ISERROR(SEARCH("3- Moderado",A35)))</formula>
    </cfRule>
    <cfRule type="containsText" dxfId="1056" priority="45" operator="containsText" text="6- Moderado">
      <formula>NOT(ISERROR(SEARCH("6- Moderado",A35)))</formula>
    </cfRule>
    <cfRule type="containsText" dxfId="1055" priority="46" operator="containsText" text="4- Moderado">
      <formula>NOT(ISERROR(SEARCH("4- Moderado",A35)))</formula>
    </cfRule>
    <cfRule type="containsText" dxfId="1054" priority="47" operator="containsText" text="3- Bajo">
      <formula>NOT(ISERROR(SEARCH("3- Bajo",A35)))</formula>
    </cfRule>
    <cfRule type="containsText" dxfId="1053" priority="48" operator="containsText" text="4- Bajo">
      <formula>NOT(ISERROR(SEARCH("4- Bajo",A35)))</formula>
    </cfRule>
    <cfRule type="containsText" dxfId="1052" priority="49" operator="containsText" text="1- Bajo">
      <formula>NOT(ISERROR(SEARCH("1- Bajo",A35)))</formula>
    </cfRule>
  </conditionalFormatting>
  <conditionalFormatting sqref="F35:G35">
    <cfRule type="containsText" dxfId="1051" priority="38" operator="containsText" text="3- Moderado">
      <formula>NOT(ISERROR(SEARCH("3- Moderado",F35)))</formula>
    </cfRule>
    <cfRule type="containsText" dxfId="1050" priority="39" operator="containsText" text="6- Moderado">
      <formula>NOT(ISERROR(SEARCH("6- Moderado",F35)))</formula>
    </cfRule>
    <cfRule type="containsText" dxfId="1049" priority="40" operator="containsText" text="4- Moderado">
      <formula>NOT(ISERROR(SEARCH("4- Moderado",F35)))</formula>
    </cfRule>
    <cfRule type="containsText" dxfId="1048" priority="41" operator="containsText" text="3- Bajo">
      <formula>NOT(ISERROR(SEARCH("3- Bajo",F35)))</formula>
    </cfRule>
    <cfRule type="containsText" dxfId="1047" priority="42" operator="containsText" text="4- Bajo">
      <formula>NOT(ISERROR(SEARCH("4- Bajo",F35)))</formula>
    </cfRule>
    <cfRule type="containsText" dxfId="1046" priority="43" operator="containsText" text="1- Bajo">
      <formula>NOT(ISERROR(SEARCH("1- Bajo",F35)))</formula>
    </cfRule>
  </conditionalFormatting>
  <conditionalFormatting sqref="J35:J39">
    <cfRule type="containsText" dxfId="1045" priority="33" operator="containsText" text="Bajo">
      <formula>NOT(ISERROR(SEARCH("Bajo",J35)))</formula>
    </cfRule>
    <cfRule type="containsText" dxfId="1044" priority="34" operator="containsText" text="Moderado">
      <formula>NOT(ISERROR(SEARCH("Moderado",J35)))</formula>
    </cfRule>
    <cfRule type="containsText" dxfId="1043" priority="35" operator="containsText" text="Alto">
      <formula>NOT(ISERROR(SEARCH("Alto",J35)))</formula>
    </cfRule>
    <cfRule type="containsText" dxfId="1042" priority="36" operator="containsText" text="Extremo">
      <formula>NOT(ISERROR(SEARCH("Extremo",J35)))</formula>
    </cfRule>
    <cfRule type="colorScale" priority="37">
      <colorScale>
        <cfvo type="min"/>
        <cfvo type="max"/>
        <color rgb="FFFF7128"/>
        <color rgb="FFFFEF9C"/>
      </colorScale>
    </cfRule>
  </conditionalFormatting>
  <conditionalFormatting sqref="M35:M39">
    <cfRule type="containsText" dxfId="1041" priority="14" operator="containsText" text="Moderado">
      <formula>NOT(ISERROR(SEARCH("Moderado",M35)))</formula>
    </cfRule>
    <cfRule type="containsText" dxfId="1040" priority="28" operator="containsText" text="Bajo">
      <formula>NOT(ISERROR(SEARCH("Bajo",M35)))</formula>
    </cfRule>
    <cfRule type="containsText" dxfId="1039" priority="29" operator="containsText" text="Moderado">
      <formula>NOT(ISERROR(SEARCH("Moderado",M35)))</formula>
    </cfRule>
    <cfRule type="containsText" dxfId="1038" priority="30" operator="containsText" text="Alto">
      <formula>NOT(ISERROR(SEARCH("Alto",M35)))</formula>
    </cfRule>
    <cfRule type="containsText" dxfId="1037" priority="31" operator="containsText" text="Extremo">
      <formula>NOT(ISERROR(SEARCH("Extremo",M35)))</formula>
    </cfRule>
    <cfRule type="colorScale" priority="32">
      <colorScale>
        <cfvo type="min"/>
        <cfvo type="max"/>
        <color rgb="FFFF7128"/>
        <color rgb="FFFFEF9C"/>
      </colorScale>
    </cfRule>
  </conditionalFormatting>
  <conditionalFormatting sqref="H35:H39">
    <cfRule type="containsText" dxfId="1036" priority="15" operator="containsText" text="Muy Alta">
      <formula>NOT(ISERROR(SEARCH("Muy Alta",H35)))</formula>
    </cfRule>
    <cfRule type="containsText" dxfId="1035" priority="16" operator="containsText" text="Alta">
      <formula>NOT(ISERROR(SEARCH("Alta",H35)))</formula>
    </cfRule>
    <cfRule type="containsText" dxfId="1034" priority="17" operator="containsText" text="Muy Alta">
      <formula>NOT(ISERROR(SEARCH("Muy Alta",H35)))</formula>
    </cfRule>
    <cfRule type="containsText" dxfId="1033" priority="22" operator="containsText" text="Muy Baja">
      <formula>NOT(ISERROR(SEARCH("Muy Baja",H35)))</formula>
    </cfRule>
    <cfRule type="containsText" dxfId="1032" priority="23" operator="containsText" text="Baja">
      <formula>NOT(ISERROR(SEARCH("Baja",H35)))</formula>
    </cfRule>
    <cfRule type="containsText" dxfId="1031" priority="24" operator="containsText" text="Media">
      <formula>NOT(ISERROR(SEARCH("Media",H35)))</formula>
    </cfRule>
    <cfRule type="containsText" dxfId="1030" priority="25" operator="containsText" text="Alta">
      <formula>NOT(ISERROR(SEARCH("Alta",H35)))</formula>
    </cfRule>
    <cfRule type="containsText" dxfId="1029" priority="27" operator="containsText" text="Muy Alta">
      <formula>NOT(ISERROR(SEARCH("Muy Alta",H35)))</formula>
    </cfRule>
  </conditionalFormatting>
  <conditionalFormatting sqref="I35:I39">
    <cfRule type="containsText" dxfId="1028" priority="18" operator="containsText" text="Catastrófico">
      <formula>NOT(ISERROR(SEARCH("Catastrófico",I35)))</formula>
    </cfRule>
    <cfRule type="containsText" dxfId="1027" priority="19" operator="containsText" text="Mayor">
      <formula>NOT(ISERROR(SEARCH("Mayor",I35)))</formula>
    </cfRule>
    <cfRule type="containsText" dxfId="1026" priority="20" operator="containsText" text="Menor">
      <formula>NOT(ISERROR(SEARCH("Menor",I35)))</formula>
    </cfRule>
    <cfRule type="containsText" dxfId="1025" priority="21" operator="containsText" text="Leve">
      <formula>NOT(ISERROR(SEARCH("Leve",I35)))</formula>
    </cfRule>
    <cfRule type="containsText" dxfId="1024" priority="26" operator="containsText" text="Moderado">
      <formula>NOT(ISERROR(SEARCH("Moderado",I35)))</formula>
    </cfRule>
  </conditionalFormatting>
  <conditionalFormatting sqref="K35:K39">
    <cfRule type="containsText" dxfId="1023" priority="13" operator="containsText" text="Media">
      <formula>NOT(ISERROR(SEARCH("Media",K35)))</formula>
    </cfRule>
  </conditionalFormatting>
  <conditionalFormatting sqref="L35:L39">
    <cfRule type="containsText" dxfId="1022" priority="12" operator="containsText" text="Moderado">
      <formula>NOT(ISERROR(SEARCH("Moderado",L35)))</formula>
    </cfRule>
  </conditionalFormatting>
  <conditionalFormatting sqref="J35:J39">
    <cfRule type="containsText" dxfId="1021" priority="11" operator="containsText" text="Moderado">
      <formula>NOT(ISERROR(SEARCH("Moderado",J35)))</formula>
    </cfRule>
  </conditionalFormatting>
  <conditionalFormatting sqref="J35:J39">
    <cfRule type="containsText" dxfId="1020" priority="9" operator="containsText" text="Bajo">
      <formula>NOT(ISERROR(SEARCH("Bajo",J35)))</formula>
    </cfRule>
    <cfRule type="containsText" dxfId="1019" priority="10" operator="containsText" text="Extremo">
      <formula>NOT(ISERROR(SEARCH("Extremo",J35)))</formula>
    </cfRule>
  </conditionalFormatting>
  <conditionalFormatting sqref="K35:K39">
    <cfRule type="containsText" dxfId="1018" priority="7" operator="containsText" text="Baja">
      <formula>NOT(ISERROR(SEARCH("Baja",K35)))</formula>
    </cfRule>
    <cfRule type="containsText" dxfId="1017" priority="8" operator="containsText" text="Muy Baja">
      <formula>NOT(ISERROR(SEARCH("Muy Baja",K35)))</formula>
    </cfRule>
  </conditionalFormatting>
  <conditionalFormatting sqref="K35:K39">
    <cfRule type="containsText" dxfId="1016" priority="5" operator="containsText" text="Muy Alta">
      <formula>NOT(ISERROR(SEARCH("Muy Alta",K35)))</formula>
    </cfRule>
    <cfRule type="containsText" dxfId="1015" priority="6" operator="containsText" text="Alta">
      <formula>NOT(ISERROR(SEARCH("Alta",K35)))</formula>
    </cfRule>
  </conditionalFormatting>
  <conditionalFormatting sqref="L35:L39">
    <cfRule type="containsText" dxfId="1014" priority="1" operator="containsText" text="Catastrófico">
      <formula>NOT(ISERROR(SEARCH("Catastrófico",L35)))</formula>
    </cfRule>
    <cfRule type="containsText" dxfId="1013" priority="2" operator="containsText" text="Mayor">
      <formula>NOT(ISERROR(SEARCH("Mayor",L35)))</formula>
    </cfRule>
    <cfRule type="containsText" dxfId="1012" priority="3" operator="containsText" text="Menor">
      <formula>NOT(ISERROR(SEARCH("Menor",L35)))</formula>
    </cfRule>
    <cfRule type="containsText" dxfId="1011" priority="4"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A19" zoomScale="71" zoomScaleNormal="71" workbookViewId="0">
      <selection activeCell="N43" sqref="N43"/>
    </sheetView>
  </sheetViews>
  <sheetFormatPr baseColWidth="10" defaultColWidth="11.42578125" defaultRowHeight="15"/>
  <cols>
    <col min="1" max="2" width="18.42578125" style="137" customWidth="1"/>
    <col min="3" max="3" width="15.5703125" style="336" customWidth="1"/>
    <col min="4" max="4" width="27.5703125" style="137" customWidth="1"/>
    <col min="5" max="5" width="18" style="337" customWidth="1"/>
    <col min="6" max="6" width="40.140625" style="336" customWidth="1"/>
    <col min="7" max="7" width="20.42578125" style="336" customWidth="1"/>
    <col min="8" max="8" width="10.42578125" style="338" customWidth="1"/>
    <col min="9" max="9" width="11.42578125" style="338" customWidth="1"/>
    <col min="10" max="10" width="10.140625" style="338" customWidth="1"/>
    <col min="11" max="11" width="11.42578125" style="338" customWidth="1"/>
    <col min="12" max="12" width="10.85546875" style="338" customWidth="1"/>
    <col min="13" max="13" width="18.28515625" style="338" bestFit="1" customWidth="1"/>
    <col min="14" max="14" width="18.28515625" style="336" bestFit="1" customWidth="1"/>
    <col min="15" max="15" width="32.85546875" style="336" customWidth="1"/>
    <col min="16" max="16" width="14.42578125" style="336" customWidth="1"/>
    <col min="17" max="17" width="14.5703125" style="336" customWidth="1"/>
    <col min="18" max="18" width="17.42578125" style="336" customWidth="1"/>
    <col min="19" max="19" width="16.28515625" style="336" customWidth="1"/>
    <col min="20" max="20" width="16.140625" style="336" customWidth="1"/>
    <col min="21" max="176" width="11.42578125" style="335"/>
    <col min="177" max="16384" width="11.42578125" style="336"/>
  </cols>
  <sheetData>
    <row r="1" spans="1:278" s="328" customFormat="1" ht="16.5" customHeight="1">
      <c r="A1" s="621"/>
      <c r="B1" s="622"/>
      <c r="C1" s="622"/>
      <c r="D1" s="624" t="s">
        <v>372</v>
      </c>
      <c r="E1" s="624"/>
      <c r="F1" s="624"/>
      <c r="G1" s="624"/>
      <c r="H1" s="624"/>
      <c r="I1" s="624"/>
      <c r="J1" s="624"/>
      <c r="K1" s="624"/>
      <c r="L1" s="624"/>
      <c r="M1" s="624"/>
      <c r="N1" s="624"/>
      <c r="O1" s="624"/>
      <c r="P1" s="624"/>
      <c r="Q1" s="625"/>
      <c r="R1" s="433" t="s">
        <v>67</v>
      </c>
      <c r="S1" s="433"/>
      <c r="T1" s="433"/>
      <c r="U1" s="327"/>
      <c r="V1" s="327"/>
      <c r="W1" s="327"/>
      <c r="X1" s="327"/>
      <c r="Y1" s="327"/>
      <c r="Z1" s="327"/>
      <c r="AA1" s="327"/>
      <c r="AB1" s="327"/>
      <c r="AC1" s="327"/>
      <c r="AD1" s="327"/>
      <c r="AE1" s="327"/>
      <c r="AF1" s="327"/>
      <c r="AG1" s="327"/>
      <c r="AH1" s="327"/>
      <c r="AI1" s="327"/>
      <c r="AJ1" s="327"/>
      <c r="AK1" s="327"/>
      <c r="AL1" s="327"/>
      <c r="AM1" s="327"/>
      <c r="AN1" s="327"/>
      <c r="AO1" s="327"/>
      <c r="AP1" s="327"/>
      <c r="AQ1" s="327"/>
      <c r="AR1" s="327"/>
      <c r="AS1" s="327"/>
      <c r="AT1" s="327"/>
      <c r="AU1" s="327"/>
      <c r="AV1" s="327"/>
      <c r="AW1" s="327"/>
      <c r="AX1" s="327"/>
      <c r="AY1" s="327"/>
      <c r="AZ1" s="327"/>
      <c r="BA1" s="327"/>
      <c r="BB1" s="327"/>
      <c r="BC1" s="327"/>
      <c r="BD1" s="327"/>
      <c r="BE1" s="327"/>
      <c r="BF1" s="327"/>
      <c r="BG1" s="327"/>
      <c r="BH1" s="327"/>
      <c r="BI1" s="327"/>
      <c r="BJ1" s="327"/>
      <c r="BK1" s="327"/>
      <c r="BL1" s="327"/>
      <c r="BM1" s="327"/>
      <c r="BN1" s="327"/>
      <c r="BO1" s="327"/>
      <c r="BP1" s="327"/>
      <c r="BQ1" s="327"/>
      <c r="BR1" s="327"/>
      <c r="BS1" s="327"/>
      <c r="BT1" s="327"/>
      <c r="BU1" s="327"/>
      <c r="BV1" s="327"/>
      <c r="BW1" s="327"/>
      <c r="BX1" s="327"/>
      <c r="BY1" s="327"/>
      <c r="BZ1" s="327"/>
      <c r="CA1" s="327"/>
      <c r="CB1" s="327"/>
      <c r="CC1" s="327"/>
      <c r="CD1" s="327"/>
      <c r="CE1" s="327"/>
      <c r="CF1" s="327"/>
      <c r="CG1" s="327"/>
      <c r="CH1" s="327"/>
      <c r="CI1" s="327"/>
      <c r="CJ1" s="327"/>
      <c r="CK1" s="327"/>
      <c r="CL1" s="327"/>
      <c r="CM1" s="327"/>
      <c r="CN1" s="327"/>
      <c r="CO1" s="327"/>
      <c r="CP1" s="327"/>
      <c r="CQ1" s="327"/>
      <c r="CR1" s="327"/>
      <c r="CS1" s="327"/>
      <c r="CT1" s="327"/>
      <c r="CU1" s="327"/>
      <c r="CV1" s="327"/>
      <c r="CW1" s="327"/>
      <c r="CX1" s="327"/>
      <c r="CY1" s="327"/>
      <c r="CZ1" s="327"/>
      <c r="DA1" s="327"/>
      <c r="DB1" s="327"/>
      <c r="DC1" s="327"/>
      <c r="DD1" s="327"/>
      <c r="DE1" s="327"/>
      <c r="DF1" s="327"/>
      <c r="DG1" s="327"/>
      <c r="DH1" s="327"/>
      <c r="DI1" s="327"/>
      <c r="DJ1" s="327"/>
      <c r="DK1" s="327"/>
      <c r="DL1" s="327"/>
      <c r="DM1" s="327"/>
      <c r="DN1" s="327"/>
      <c r="DO1" s="327"/>
      <c r="DP1" s="327"/>
      <c r="DQ1" s="327"/>
      <c r="DR1" s="327"/>
      <c r="DS1" s="327"/>
      <c r="DT1" s="327"/>
      <c r="DU1" s="327"/>
      <c r="DV1" s="327"/>
      <c r="DW1" s="327"/>
      <c r="DX1" s="327"/>
      <c r="DY1" s="327"/>
      <c r="DZ1" s="327"/>
      <c r="EA1" s="327"/>
      <c r="EB1" s="327"/>
      <c r="EC1" s="327"/>
      <c r="ED1" s="327"/>
      <c r="EE1" s="327"/>
      <c r="EF1" s="327"/>
      <c r="EG1" s="327"/>
      <c r="EH1" s="327"/>
      <c r="EI1" s="327"/>
      <c r="EJ1" s="327"/>
      <c r="EK1" s="327"/>
      <c r="EL1" s="327"/>
      <c r="EM1" s="327"/>
      <c r="EN1" s="327"/>
      <c r="EO1" s="327"/>
      <c r="EP1" s="327"/>
      <c r="EQ1" s="327"/>
      <c r="ER1" s="327"/>
      <c r="ES1" s="327"/>
      <c r="ET1" s="327"/>
      <c r="EU1" s="327"/>
      <c r="EV1" s="327"/>
      <c r="EW1" s="327"/>
      <c r="EX1" s="327"/>
      <c r="EY1" s="327"/>
      <c r="EZ1" s="327"/>
      <c r="FA1" s="327"/>
      <c r="FB1" s="327"/>
      <c r="FC1" s="327"/>
      <c r="FD1" s="327"/>
      <c r="FE1" s="327"/>
      <c r="FF1" s="327"/>
      <c r="FG1" s="327"/>
      <c r="FH1" s="327"/>
      <c r="FI1" s="327"/>
      <c r="FJ1" s="327"/>
      <c r="FK1" s="327"/>
      <c r="FL1" s="327"/>
      <c r="FM1" s="327"/>
      <c r="FN1" s="327"/>
      <c r="FO1" s="327"/>
      <c r="FP1" s="327"/>
      <c r="FQ1" s="327"/>
      <c r="FR1" s="327"/>
      <c r="FS1" s="327"/>
      <c r="FT1" s="327"/>
      <c r="FU1" s="327"/>
      <c r="FV1" s="327"/>
      <c r="FW1" s="327"/>
      <c r="FX1" s="327"/>
      <c r="FY1" s="327"/>
      <c r="FZ1" s="327"/>
      <c r="GA1" s="327"/>
      <c r="GB1" s="327"/>
      <c r="GC1" s="327"/>
      <c r="GD1" s="327"/>
      <c r="GE1" s="327"/>
      <c r="GF1" s="327"/>
      <c r="GG1" s="327"/>
      <c r="GH1" s="327"/>
      <c r="GI1" s="327"/>
      <c r="GJ1" s="327"/>
      <c r="GK1" s="327"/>
      <c r="GL1" s="327"/>
      <c r="GM1" s="327"/>
      <c r="GN1" s="327"/>
      <c r="GO1" s="327"/>
      <c r="GP1" s="327"/>
      <c r="GQ1" s="327"/>
      <c r="GR1" s="327"/>
      <c r="GS1" s="327"/>
      <c r="GT1" s="327"/>
      <c r="GU1" s="327"/>
      <c r="GV1" s="327"/>
      <c r="GW1" s="327"/>
      <c r="GX1" s="327"/>
      <c r="GY1" s="327"/>
      <c r="GZ1" s="327"/>
      <c r="HA1" s="327"/>
      <c r="HB1" s="327"/>
      <c r="HC1" s="327"/>
      <c r="HD1" s="327"/>
      <c r="HE1" s="327"/>
      <c r="HF1" s="327"/>
      <c r="HG1" s="327"/>
      <c r="HH1" s="327"/>
      <c r="HI1" s="327"/>
      <c r="HJ1" s="327"/>
      <c r="HK1" s="327"/>
      <c r="HL1" s="327"/>
      <c r="HM1" s="327"/>
      <c r="HN1" s="327"/>
      <c r="HO1" s="327"/>
      <c r="HP1" s="327"/>
      <c r="HQ1" s="327"/>
      <c r="HR1" s="327"/>
      <c r="HS1" s="327"/>
      <c r="HT1" s="327"/>
      <c r="HU1" s="327"/>
      <c r="HV1" s="327"/>
      <c r="HW1" s="327"/>
      <c r="HX1" s="327"/>
      <c r="HY1" s="327"/>
      <c r="HZ1" s="327"/>
      <c r="IA1" s="327"/>
      <c r="IB1" s="327"/>
      <c r="IC1" s="327"/>
      <c r="ID1" s="327"/>
      <c r="IE1" s="327"/>
      <c r="IF1" s="327"/>
      <c r="IG1" s="327"/>
      <c r="IH1" s="327"/>
      <c r="II1" s="327"/>
      <c r="IJ1" s="327"/>
      <c r="IK1" s="327"/>
      <c r="IL1" s="327"/>
      <c r="IM1" s="327"/>
      <c r="IN1" s="327"/>
      <c r="IO1" s="327"/>
      <c r="IP1" s="327"/>
      <c r="IQ1" s="327"/>
      <c r="IR1" s="327"/>
      <c r="IS1" s="327"/>
      <c r="IT1" s="327"/>
      <c r="IU1" s="327"/>
      <c r="IV1" s="327"/>
      <c r="IW1" s="327"/>
      <c r="IX1" s="327"/>
      <c r="IY1" s="327"/>
      <c r="IZ1" s="327"/>
      <c r="JA1" s="327"/>
      <c r="JB1" s="327"/>
      <c r="JC1" s="327"/>
      <c r="JD1" s="327"/>
      <c r="JE1" s="327"/>
      <c r="JF1" s="327"/>
      <c r="JG1" s="327"/>
      <c r="JH1" s="327"/>
      <c r="JI1" s="327"/>
      <c r="JJ1" s="327"/>
      <c r="JK1" s="327"/>
      <c r="JL1" s="327"/>
      <c r="JM1" s="327"/>
      <c r="JN1" s="327"/>
      <c r="JO1" s="327"/>
      <c r="JP1" s="327"/>
      <c r="JQ1" s="327"/>
      <c r="JR1" s="327"/>
    </row>
    <row r="2" spans="1:278" s="328" customFormat="1" ht="39.75" customHeight="1">
      <c r="A2" s="623"/>
      <c r="B2" s="445"/>
      <c r="C2" s="445"/>
      <c r="D2" s="626"/>
      <c r="E2" s="626"/>
      <c r="F2" s="626"/>
      <c r="G2" s="626"/>
      <c r="H2" s="626"/>
      <c r="I2" s="626"/>
      <c r="J2" s="626"/>
      <c r="K2" s="626"/>
      <c r="L2" s="626"/>
      <c r="M2" s="626"/>
      <c r="N2" s="626"/>
      <c r="O2" s="626"/>
      <c r="P2" s="626"/>
      <c r="Q2" s="627"/>
      <c r="R2" s="433"/>
      <c r="S2" s="433"/>
      <c r="T2" s="433"/>
      <c r="U2" s="327"/>
      <c r="V2" s="327"/>
      <c r="W2" s="327"/>
      <c r="X2" s="327"/>
      <c r="Y2" s="327"/>
      <c r="Z2" s="327"/>
      <c r="AA2" s="327"/>
      <c r="AB2" s="327"/>
      <c r="AC2" s="327"/>
      <c r="AD2" s="327"/>
      <c r="AE2" s="327"/>
      <c r="AF2" s="327"/>
      <c r="AG2" s="327"/>
      <c r="AH2" s="327"/>
      <c r="AI2" s="327"/>
      <c r="AJ2" s="327"/>
      <c r="AK2" s="327"/>
      <c r="AL2" s="327"/>
      <c r="AM2" s="327"/>
      <c r="AN2" s="327"/>
      <c r="AO2" s="327"/>
      <c r="AP2" s="327"/>
      <c r="AQ2" s="327"/>
      <c r="AR2" s="327"/>
      <c r="AS2" s="327"/>
      <c r="AT2" s="327"/>
      <c r="AU2" s="327"/>
      <c r="AV2" s="327"/>
      <c r="AW2" s="327"/>
      <c r="AX2" s="327"/>
      <c r="AY2" s="327"/>
      <c r="AZ2" s="327"/>
      <c r="BA2" s="327"/>
      <c r="BB2" s="327"/>
      <c r="BC2" s="327"/>
      <c r="BD2" s="327"/>
      <c r="BE2" s="327"/>
      <c r="BF2" s="327"/>
      <c r="BG2" s="327"/>
      <c r="BH2" s="327"/>
      <c r="BI2" s="327"/>
      <c r="BJ2" s="327"/>
      <c r="BK2" s="327"/>
      <c r="BL2" s="327"/>
      <c r="BM2" s="327"/>
      <c r="BN2" s="327"/>
      <c r="BO2" s="327"/>
      <c r="BP2" s="327"/>
      <c r="BQ2" s="327"/>
      <c r="BR2" s="327"/>
      <c r="BS2" s="327"/>
      <c r="BT2" s="327"/>
      <c r="BU2" s="327"/>
      <c r="BV2" s="327"/>
      <c r="BW2" s="327"/>
      <c r="BX2" s="327"/>
      <c r="BY2" s="327"/>
      <c r="BZ2" s="327"/>
      <c r="CA2" s="327"/>
      <c r="CB2" s="327"/>
      <c r="CC2" s="327"/>
      <c r="CD2" s="327"/>
      <c r="CE2" s="327"/>
      <c r="CF2" s="327"/>
      <c r="CG2" s="327"/>
      <c r="CH2" s="327"/>
      <c r="CI2" s="327"/>
      <c r="CJ2" s="327"/>
      <c r="CK2" s="327"/>
      <c r="CL2" s="327"/>
      <c r="CM2" s="327"/>
      <c r="CN2" s="327"/>
      <c r="CO2" s="327"/>
      <c r="CP2" s="327"/>
      <c r="CQ2" s="327"/>
      <c r="CR2" s="327"/>
      <c r="CS2" s="327"/>
      <c r="CT2" s="327"/>
      <c r="CU2" s="327"/>
      <c r="CV2" s="327"/>
      <c r="CW2" s="327"/>
      <c r="CX2" s="327"/>
      <c r="CY2" s="327"/>
      <c r="CZ2" s="327"/>
      <c r="DA2" s="327"/>
      <c r="DB2" s="327"/>
      <c r="DC2" s="327"/>
      <c r="DD2" s="327"/>
      <c r="DE2" s="327"/>
      <c r="DF2" s="327"/>
      <c r="DG2" s="327"/>
      <c r="DH2" s="327"/>
      <c r="DI2" s="327"/>
      <c r="DJ2" s="327"/>
      <c r="DK2" s="327"/>
      <c r="DL2" s="327"/>
      <c r="DM2" s="327"/>
      <c r="DN2" s="327"/>
      <c r="DO2" s="327"/>
      <c r="DP2" s="327"/>
      <c r="DQ2" s="327"/>
      <c r="DR2" s="327"/>
      <c r="DS2" s="327"/>
      <c r="DT2" s="327"/>
      <c r="DU2" s="327"/>
      <c r="DV2" s="327"/>
      <c r="DW2" s="327"/>
      <c r="DX2" s="327"/>
      <c r="DY2" s="327"/>
      <c r="DZ2" s="327"/>
      <c r="EA2" s="327"/>
      <c r="EB2" s="327"/>
      <c r="EC2" s="327"/>
      <c r="ED2" s="327"/>
      <c r="EE2" s="327"/>
      <c r="EF2" s="327"/>
      <c r="EG2" s="327"/>
      <c r="EH2" s="327"/>
      <c r="EI2" s="327"/>
      <c r="EJ2" s="327"/>
      <c r="EK2" s="327"/>
      <c r="EL2" s="327"/>
      <c r="EM2" s="327"/>
      <c r="EN2" s="327"/>
      <c r="EO2" s="327"/>
      <c r="EP2" s="327"/>
      <c r="EQ2" s="327"/>
      <c r="ER2" s="327"/>
      <c r="ES2" s="327"/>
      <c r="ET2" s="327"/>
      <c r="EU2" s="327"/>
      <c r="EV2" s="327"/>
      <c r="EW2" s="327"/>
      <c r="EX2" s="327"/>
      <c r="EY2" s="327"/>
      <c r="EZ2" s="327"/>
      <c r="FA2" s="327"/>
      <c r="FB2" s="327"/>
      <c r="FC2" s="327"/>
      <c r="FD2" s="327"/>
      <c r="FE2" s="327"/>
      <c r="FF2" s="327"/>
      <c r="FG2" s="327"/>
      <c r="FH2" s="327"/>
      <c r="FI2" s="327"/>
      <c r="FJ2" s="327"/>
      <c r="FK2" s="327"/>
      <c r="FL2" s="327"/>
      <c r="FM2" s="327"/>
      <c r="FN2" s="327"/>
      <c r="FO2" s="327"/>
      <c r="FP2" s="327"/>
      <c r="FQ2" s="327"/>
      <c r="FR2" s="327"/>
      <c r="FS2" s="327"/>
      <c r="FT2" s="327"/>
      <c r="FU2" s="327"/>
      <c r="FV2" s="327"/>
      <c r="FW2" s="327"/>
      <c r="FX2" s="327"/>
      <c r="FY2" s="327"/>
      <c r="FZ2" s="327"/>
      <c r="GA2" s="327"/>
      <c r="GB2" s="327"/>
      <c r="GC2" s="327"/>
      <c r="GD2" s="327"/>
      <c r="GE2" s="327"/>
      <c r="GF2" s="327"/>
      <c r="GG2" s="327"/>
      <c r="GH2" s="327"/>
      <c r="GI2" s="327"/>
      <c r="GJ2" s="327"/>
      <c r="GK2" s="327"/>
      <c r="GL2" s="327"/>
      <c r="GM2" s="327"/>
      <c r="GN2" s="327"/>
      <c r="GO2" s="327"/>
      <c r="GP2" s="327"/>
      <c r="GQ2" s="327"/>
      <c r="GR2" s="327"/>
      <c r="GS2" s="327"/>
      <c r="GT2" s="327"/>
      <c r="GU2" s="327"/>
      <c r="GV2" s="327"/>
      <c r="GW2" s="327"/>
      <c r="GX2" s="327"/>
      <c r="GY2" s="327"/>
      <c r="GZ2" s="327"/>
      <c r="HA2" s="327"/>
      <c r="HB2" s="327"/>
      <c r="HC2" s="327"/>
      <c r="HD2" s="327"/>
      <c r="HE2" s="327"/>
      <c r="HF2" s="327"/>
      <c r="HG2" s="327"/>
      <c r="HH2" s="327"/>
      <c r="HI2" s="327"/>
      <c r="HJ2" s="327"/>
      <c r="HK2" s="327"/>
      <c r="HL2" s="327"/>
      <c r="HM2" s="327"/>
      <c r="HN2" s="327"/>
      <c r="HO2" s="327"/>
      <c r="HP2" s="327"/>
      <c r="HQ2" s="327"/>
      <c r="HR2" s="327"/>
      <c r="HS2" s="327"/>
      <c r="HT2" s="327"/>
      <c r="HU2" s="327"/>
      <c r="HV2" s="327"/>
      <c r="HW2" s="327"/>
      <c r="HX2" s="327"/>
      <c r="HY2" s="327"/>
      <c r="HZ2" s="327"/>
      <c r="IA2" s="327"/>
      <c r="IB2" s="327"/>
      <c r="IC2" s="327"/>
      <c r="ID2" s="327"/>
      <c r="IE2" s="327"/>
      <c r="IF2" s="327"/>
      <c r="IG2" s="327"/>
      <c r="IH2" s="327"/>
      <c r="II2" s="327"/>
      <c r="IJ2" s="327"/>
      <c r="IK2" s="327"/>
      <c r="IL2" s="327"/>
      <c r="IM2" s="327"/>
      <c r="IN2" s="327"/>
      <c r="IO2" s="327"/>
      <c r="IP2" s="327"/>
      <c r="IQ2" s="327"/>
      <c r="IR2" s="327"/>
      <c r="IS2" s="327"/>
      <c r="IT2" s="327"/>
      <c r="IU2" s="327"/>
      <c r="IV2" s="327"/>
      <c r="IW2" s="327"/>
      <c r="IX2" s="327"/>
      <c r="IY2" s="327"/>
      <c r="IZ2" s="327"/>
      <c r="JA2" s="327"/>
      <c r="JB2" s="327"/>
      <c r="JC2" s="327"/>
      <c r="JD2" s="327"/>
      <c r="JE2" s="327"/>
      <c r="JF2" s="327"/>
      <c r="JG2" s="327"/>
      <c r="JH2" s="327"/>
      <c r="JI2" s="327"/>
      <c r="JJ2" s="327"/>
      <c r="JK2" s="327"/>
      <c r="JL2" s="327"/>
      <c r="JM2" s="327"/>
      <c r="JN2" s="327"/>
      <c r="JO2" s="327"/>
      <c r="JP2" s="327"/>
      <c r="JQ2" s="327"/>
      <c r="JR2" s="327"/>
    </row>
    <row r="3" spans="1:278" s="328" customFormat="1" ht="3" customHeight="1">
      <c r="A3" s="2"/>
      <c r="B3" s="2"/>
      <c r="C3" s="323"/>
      <c r="D3" s="626"/>
      <c r="E3" s="626"/>
      <c r="F3" s="626"/>
      <c r="G3" s="626"/>
      <c r="H3" s="626"/>
      <c r="I3" s="626"/>
      <c r="J3" s="626"/>
      <c r="K3" s="626"/>
      <c r="L3" s="626"/>
      <c r="M3" s="626"/>
      <c r="N3" s="626"/>
      <c r="O3" s="626"/>
      <c r="P3" s="626"/>
      <c r="Q3" s="627"/>
      <c r="R3" s="433"/>
      <c r="S3" s="433"/>
      <c r="T3" s="433"/>
      <c r="U3" s="327"/>
      <c r="V3" s="327"/>
      <c r="W3" s="327"/>
      <c r="X3" s="327"/>
      <c r="Y3" s="327"/>
      <c r="Z3" s="327"/>
      <c r="AA3" s="327"/>
      <c r="AB3" s="327"/>
      <c r="AC3" s="327"/>
      <c r="AD3" s="327"/>
      <c r="AE3" s="327"/>
      <c r="AF3" s="327"/>
      <c r="AG3" s="327"/>
      <c r="AH3" s="327"/>
      <c r="AI3" s="327"/>
      <c r="AJ3" s="327"/>
      <c r="AK3" s="327"/>
      <c r="AL3" s="327"/>
      <c r="AM3" s="327"/>
      <c r="AN3" s="327"/>
      <c r="AO3" s="327"/>
      <c r="AP3" s="327"/>
      <c r="AQ3" s="327"/>
      <c r="AR3" s="327"/>
      <c r="AS3" s="327"/>
      <c r="AT3" s="327"/>
      <c r="AU3" s="327"/>
      <c r="AV3" s="327"/>
      <c r="AW3" s="327"/>
      <c r="AX3" s="327"/>
      <c r="AY3" s="327"/>
      <c r="AZ3" s="327"/>
      <c r="BA3" s="327"/>
      <c r="BB3" s="327"/>
      <c r="BC3" s="327"/>
      <c r="BD3" s="327"/>
      <c r="BE3" s="327"/>
      <c r="BF3" s="327"/>
      <c r="BG3" s="327"/>
      <c r="BH3" s="327"/>
      <c r="BI3" s="327"/>
      <c r="BJ3" s="327"/>
      <c r="BK3" s="327"/>
      <c r="BL3" s="327"/>
      <c r="BM3" s="327"/>
      <c r="BN3" s="327"/>
      <c r="BO3" s="327"/>
      <c r="BP3" s="327"/>
      <c r="BQ3" s="327"/>
      <c r="BR3" s="327"/>
      <c r="BS3" s="327"/>
      <c r="BT3" s="327"/>
      <c r="BU3" s="327"/>
      <c r="BV3" s="327"/>
      <c r="BW3" s="327"/>
      <c r="BX3" s="327"/>
      <c r="BY3" s="327"/>
      <c r="BZ3" s="327"/>
      <c r="CA3" s="327"/>
      <c r="CB3" s="327"/>
      <c r="CC3" s="327"/>
      <c r="CD3" s="327"/>
      <c r="CE3" s="327"/>
      <c r="CF3" s="327"/>
      <c r="CG3" s="327"/>
      <c r="CH3" s="327"/>
      <c r="CI3" s="327"/>
      <c r="CJ3" s="327"/>
      <c r="CK3" s="327"/>
      <c r="CL3" s="327"/>
      <c r="CM3" s="327"/>
      <c r="CN3" s="327"/>
      <c r="CO3" s="327"/>
      <c r="CP3" s="327"/>
      <c r="CQ3" s="327"/>
      <c r="CR3" s="327"/>
      <c r="CS3" s="327"/>
      <c r="CT3" s="327"/>
      <c r="CU3" s="327"/>
      <c r="CV3" s="327"/>
      <c r="CW3" s="327"/>
      <c r="CX3" s="327"/>
      <c r="CY3" s="327"/>
      <c r="CZ3" s="327"/>
      <c r="DA3" s="327"/>
      <c r="DB3" s="327"/>
      <c r="DC3" s="327"/>
      <c r="DD3" s="327"/>
      <c r="DE3" s="327"/>
      <c r="DF3" s="327"/>
      <c r="DG3" s="327"/>
      <c r="DH3" s="327"/>
      <c r="DI3" s="327"/>
      <c r="DJ3" s="327"/>
      <c r="DK3" s="327"/>
      <c r="DL3" s="327"/>
      <c r="DM3" s="327"/>
      <c r="DN3" s="327"/>
      <c r="DO3" s="327"/>
      <c r="DP3" s="327"/>
      <c r="DQ3" s="327"/>
      <c r="DR3" s="327"/>
      <c r="DS3" s="327"/>
      <c r="DT3" s="327"/>
      <c r="DU3" s="327"/>
      <c r="DV3" s="327"/>
      <c r="DW3" s="327"/>
      <c r="DX3" s="327"/>
      <c r="DY3" s="327"/>
      <c r="DZ3" s="327"/>
      <c r="EA3" s="327"/>
      <c r="EB3" s="327"/>
      <c r="EC3" s="327"/>
      <c r="ED3" s="327"/>
      <c r="EE3" s="327"/>
      <c r="EF3" s="327"/>
      <c r="EG3" s="327"/>
      <c r="EH3" s="327"/>
      <c r="EI3" s="327"/>
      <c r="EJ3" s="327"/>
      <c r="EK3" s="327"/>
      <c r="EL3" s="327"/>
      <c r="EM3" s="327"/>
      <c r="EN3" s="327"/>
      <c r="EO3" s="327"/>
      <c r="EP3" s="327"/>
      <c r="EQ3" s="327"/>
      <c r="ER3" s="327"/>
      <c r="ES3" s="327"/>
      <c r="ET3" s="327"/>
      <c r="EU3" s="327"/>
      <c r="EV3" s="327"/>
      <c r="EW3" s="327"/>
      <c r="EX3" s="327"/>
      <c r="EY3" s="327"/>
      <c r="EZ3" s="327"/>
      <c r="FA3" s="327"/>
      <c r="FB3" s="327"/>
      <c r="FC3" s="327"/>
      <c r="FD3" s="327"/>
      <c r="FE3" s="327"/>
      <c r="FF3" s="327"/>
      <c r="FG3" s="327"/>
      <c r="FH3" s="327"/>
      <c r="FI3" s="327"/>
      <c r="FJ3" s="327"/>
      <c r="FK3" s="327"/>
      <c r="FL3" s="327"/>
      <c r="FM3" s="327"/>
      <c r="FN3" s="327"/>
      <c r="FO3" s="327"/>
      <c r="FP3" s="327"/>
      <c r="FQ3" s="327"/>
      <c r="FR3" s="327"/>
      <c r="FS3" s="327"/>
      <c r="FT3" s="327"/>
      <c r="FU3" s="327"/>
      <c r="FV3" s="327"/>
      <c r="FW3" s="327"/>
      <c r="FX3" s="327"/>
      <c r="FY3" s="327"/>
      <c r="FZ3" s="327"/>
      <c r="GA3" s="327"/>
      <c r="GB3" s="327"/>
      <c r="GC3" s="327"/>
      <c r="GD3" s="327"/>
      <c r="GE3" s="327"/>
      <c r="GF3" s="327"/>
      <c r="GG3" s="327"/>
      <c r="GH3" s="327"/>
      <c r="GI3" s="327"/>
      <c r="GJ3" s="327"/>
      <c r="GK3" s="327"/>
      <c r="GL3" s="327"/>
      <c r="GM3" s="327"/>
      <c r="GN3" s="327"/>
      <c r="GO3" s="327"/>
      <c r="GP3" s="327"/>
      <c r="GQ3" s="327"/>
      <c r="GR3" s="327"/>
      <c r="GS3" s="327"/>
      <c r="GT3" s="327"/>
      <c r="GU3" s="327"/>
      <c r="GV3" s="327"/>
      <c r="GW3" s="327"/>
      <c r="GX3" s="327"/>
      <c r="GY3" s="327"/>
      <c r="GZ3" s="327"/>
      <c r="HA3" s="327"/>
      <c r="HB3" s="327"/>
      <c r="HC3" s="327"/>
      <c r="HD3" s="327"/>
      <c r="HE3" s="327"/>
      <c r="HF3" s="327"/>
      <c r="HG3" s="327"/>
      <c r="HH3" s="327"/>
      <c r="HI3" s="327"/>
      <c r="HJ3" s="327"/>
      <c r="HK3" s="327"/>
      <c r="HL3" s="327"/>
      <c r="HM3" s="327"/>
      <c r="HN3" s="327"/>
      <c r="HO3" s="327"/>
      <c r="HP3" s="327"/>
      <c r="HQ3" s="327"/>
      <c r="HR3" s="327"/>
      <c r="HS3" s="327"/>
      <c r="HT3" s="327"/>
      <c r="HU3" s="327"/>
      <c r="HV3" s="327"/>
      <c r="HW3" s="327"/>
      <c r="HX3" s="327"/>
      <c r="HY3" s="327"/>
      <c r="HZ3" s="327"/>
      <c r="IA3" s="327"/>
      <c r="IB3" s="327"/>
      <c r="IC3" s="327"/>
      <c r="ID3" s="327"/>
      <c r="IE3" s="327"/>
      <c r="IF3" s="327"/>
      <c r="IG3" s="327"/>
      <c r="IH3" s="327"/>
      <c r="II3" s="327"/>
      <c r="IJ3" s="327"/>
      <c r="IK3" s="327"/>
      <c r="IL3" s="327"/>
      <c r="IM3" s="327"/>
      <c r="IN3" s="327"/>
      <c r="IO3" s="327"/>
      <c r="IP3" s="327"/>
      <c r="IQ3" s="327"/>
      <c r="IR3" s="327"/>
      <c r="IS3" s="327"/>
      <c r="IT3" s="327"/>
      <c r="IU3" s="327"/>
      <c r="IV3" s="327"/>
      <c r="IW3" s="327"/>
      <c r="IX3" s="327"/>
      <c r="IY3" s="327"/>
      <c r="IZ3" s="327"/>
      <c r="JA3" s="327"/>
      <c r="JB3" s="327"/>
      <c r="JC3" s="327"/>
      <c r="JD3" s="327"/>
      <c r="JE3" s="327"/>
      <c r="JF3" s="327"/>
      <c r="JG3" s="327"/>
      <c r="JH3" s="327"/>
      <c r="JI3" s="327"/>
      <c r="JJ3" s="327"/>
      <c r="JK3" s="327"/>
      <c r="JL3" s="327"/>
      <c r="JM3" s="327"/>
      <c r="JN3" s="327"/>
      <c r="JO3" s="327"/>
      <c r="JP3" s="327"/>
      <c r="JQ3" s="327"/>
      <c r="JR3" s="327"/>
    </row>
    <row r="4" spans="1:278" s="328" customFormat="1" ht="41.25" customHeight="1">
      <c r="A4" s="632" t="s">
        <v>0</v>
      </c>
      <c r="B4" s="436"/>
      <c r="C4" s="437"/>
      <c r="D4" s="438" t="str">
        <f>'Mapa Final'!D4</f>
        <v>Mejoramiento de la Infraestructura Física</v>
      </c>
      <c r="E4" s="439"/>
      <c r="F4" s="439"/>
      <c r="G4" s="439"/>
      <c r="H4" s="439"/>
      <c r="I4" s="439"/>
      <c r="J4" s="439"/>
      <c r="K4" s="439"/>
      <c r="L4" s="439"/>
      <c r="M4" s="439"/>
      <c r="N4" s="440"/>
      <c r="O4" s="633"/>
      <c r="P4" s="633"/>
      <c r="Q4" s="633"/>
      <c r="R4" s="329"/>
      <c r="S4" s="329"/>
      <c r="T4" s="329"/>
      <c r="U4" s="327"/>
      <c r="V4" s="327"/>
      <c r="W4" s="327"/>
      <c r="X4" s="327"/>
      <c r="Y4" s="327"/>
      <c r="Z4" s="327"/>
      <c r="AA4" s="327"/>
      <c r="AB4" s="327"/>
      <c r="AC4" s="327"/>
      <c r="AD4" s="327"/>
      <c r="AE4" s="327"/>
      <c r="AF4" s="327"/>
      <c r="AG4" s="327"/>
      <c r="AH4" s="327"/>
      <c r="AI4" s="327"/>
      <c r="AJ4" s="327"/>
      <c r="AK4" s="327"/>
      <c r="AL4" s="327"/>
      <c r="AM4" s="327"/>
      <c r="AN4" s="327"/>
      <c r="AO4" s="327"/>
      <c r="AP4" s="327"/>
      <c r="AQ4" s="327"/>
      <c r="AR4" s="327"/>
      <c r="AS4" s="327"/>
      <c r="AT4" s="327"/>
      <c r="AU4" s="327"/>
      <c r="AV4" s="327"/>
      <c r="AW4" s="327"/>
      <c r="AX4" s="327"/>
      <c r="AY4" s="327"/>
      <c r="AZ4" s="327"/>
      <c r="BA4" s="327"/>
      <c r="BB4" s="327"/>
      <c r="BC4" s="327"/>
      <c r="BD4" s="327"/>
      <c r="BE4" s="327"/>
      <c r="BF4" s="327"/>
      <c r="BG4" s="327"/>
      <c r="BH4" s="327"/>
      <c r="BI4" s="327"/>
      <c r="BJ4" s="327"/>
      <c r="BK4" s="327"/>
      <c r="BL4" s="327"/>
      <c r="BM4" s="327"/>
      <c r="BN4" s="327"/>
      <c r="BO4" s="327"/>
      <c r="BP4" s="327"/>
      <c r="BQ4" s="327"/>
      <c r="BR4" s="327"/>
      <c r="BS4" s="327"/>
      <c r="BT4" s="327"/>
      <c r="BU4" s="327"/>
      <c r="BV4" s="327"/>
      <c r="BW4" s="327"/>
      <c r="BX4" s="327"/>
      <c r="BY4" s="327"/>
      <c r="BZ4" s="327"/>
      <c r="CA4" s="327"/>
      <c r="CB4" s="327"/>
      <c r="CC4" s="327"/>
      <c r="CD4" s="327"/>
      <c r="CE4" s="327"/>
      <c r="CF4" s="327"/>
      <c r="CG4" s="327"/>
      <c r="CH4" s="327"/>
      <c r="CI4" s="327"/>
      <c r="CJ4" s="327"/>
      <c r="CK4" s="327"/>
      <c r="CL4" s="327"/>
      <c r="CM4" s="327"/>
      <c r="CN4" s="327"/>
      <c r="CO4" s="327"/>
      <c r="CP4" s="327"/>
      <c r="CQ4" s="327"/>
      <c r="CR4" s="327"/>
      <c r="CS4" s="327"/>
      <c r="CT4" s="327"/>
      <c r="CU4" s="327"/>
      <c r="CV4" s="327"/>
      <c r="CW4" s="327"/>
      <c r="CX4" s="327"/>
      <c r="CY4" s="327"/>
      <c r="CZ4" s="327"/>
      <c r="DA4" s="327"/>
      <c r="DB4" s="327"/>
      <c r="DC4" s="327"/>
      <c r="DD4" s="327"/>
      <c r="DE4" s="327"/>
      <c r="DF4" s="327"/>
      <c r="DG4" s="327"/>
      <c r="DH4" s="327"/>
      <c r="DI4" s="327"/>
      <c r="DJ4" s="327"/>
      <c r="DK4" s="327"/>
      <c r="DL4" s="327"/>
      <c r="DM4" s="327"/>
      <c r="DN4" s="327"/>
      <c r="DO4" s="327"/>
      <c r="DP4" s="327"/>
      <c r="DQ4" s="327"/>
      <c r="DR4" s="327"/>
      <c r="DS4" s="327"/>
      <c r="DT4" s="327"/>
      <c r="DU4" s="327"/>
      <c r="DV4" s="327"/>
      <c r="DW4" s="327"/>
      <c r="DX4" s="327"/>
      <c r="DY4" s="327"/>
      <c r="DZ4" s="327"/>
      <c r="EA4" s="327"/>
      <c r="EB4" s="327"/>
      <c r="EC4" s="327"/>
      <c r="ED4" s="327"/>
      <c r="EE4" s="327"/>
      <c r="EF4" s="327"/>
      <c r="EG4" s="327"/>
      <c r="EH4" s="327"/>
      <c r="EI4" s="327"/>
      <c r="EJ4" s="327"/>
      <c r="EK4" s="327"/>
      <c r="EL4" s="327"/>
      <c r="EM4" s="327"/>
      <c r="EN4" s="327"/>
      <c r="EO4" s="327"/>
      <c r="EP4" s="327"/>
      <c r="EQ4" s="327"/>
      <c r="ER4" s="327"/>
      <c r="ES4" s="327"/>
      <c r="ET4" s="327"/>
      <c r="EU4" s="327"/>
      <c r="EV4" s="327"/>
      <c r="EW4" s="327"/>
      <c r="EX4" s="327"/>
      <c r="EY4" s="327"/>
      <c r="EZ4" s="327"/>
      <c r="FA4" s="327"/>
      <c r="FB4" s="327"/>
      <c r="FC4" s="327"/>
      <c r="FD4" s="327"/>
      <c r="FE4" s="327"/>
      <c r="FF4" s="327"/>
      <c r="FG4" s="327"/>
      <c r="FH4" s="327"/>
      <c r="FI4" s="327"/>
      <c r="FJ4" s="327"/>
      <c r="FK4" s="327"/>
      <c r="FL4" s="327"/>
      <c r="FM4" s="327"/>
      <c r="FN4" s="327"/>
      <c r="FO4" s="327"/>
      <c r="FP4" s="327"/>
      <c r="FQ4" s="327"/>
      <c r="FR4" s="327"/>
      <c r="FS4" s="327"/>
      <c r="FT4" s="327"/>
      <c r="FU4" s="327"/>
      <c r="FV4" s="327"/>
      <c r="FW4" s="327"/>
      <c r="FX4" s="327"/>
      <c r="FY4" s="327"/>
      <c r="FZ4" s="327"/>
      <c r="GA4" s="327"/>
      <c r="GB4" s="327"/>
      <c r="GC4" s="327"/>
      <c r="GD4" s="327"/>
      <c r="GE4" s="327"/>
      <c r="GF4" s="327"/>
      <c r="GG4" s="327"/>
      <c r="GH4" s="327"/>
      <c r="GI4" s="327"/>
      <c r="GJ4" s="327"/>
      <c r="GK4" s="327"/>
      <c r="GL4" s="327"/>
      <c r="GM4" s="327"/>
      <c r="GN4" s="327"/>
      <c r="GO4" s="327"/>
      <c r="GP4" s="327"/>
      <c r="GQ4" s="327"/>
      <c r="GR4" s="327"/>
      <c r="GS4" s="327"/>
      <c r="GT4" s="327"/>
      <c r="GU4" s="327"/>
      <c r="GV4" s="327"/>
      <c r="GW4" s="327"/>
      <c r="GX4" s="327"/>
      <c r="GY4" s="327"/>
      <c r="GZ4" s="327"/>
      <c r="HA4" s="327"/>
      <c r="HB4" s="327"/>
      <c r="HC4" s="327"/>
      <c r="HD4" s="327"/>
      <c r="HE4" s="327"/>
      <c r="HF4" s="327"/>
      <c r="HG4" s="327"/>
      <c r="HH4" s="327"/>
      <c r="HI4" s="327"/>
      <c r="HJ4" s="327"/>
      <c r="HK4" s="327"/>
      <c r="HL4" s="327"/>
      <c r="HM4" s="327"/>
      <c r="HN4" s="327"/>
      <c r="HO4" s="327"/>
      <c r="HP4" s="327"/>
      <c r="HQ4" s="327"/>
      <c r="HR4" s="327"/>
      <c r="HS4" s="327"/>
      <c r="HT4" s="327"/>
      <c r="HU4" s="327"/>
      <c r="HV4" s="327"/>
      <c r="HW4" s="327"/>
      <c r="HX4" s="327"/>
      <c r="HY4" s="327"/>
      <c r="HZ4" s="327"/>
      <c r="IA4" s="327"/>
      <c r="IB4" s="327"/>
      <c r="IC4" s="327"/>
      <c r="ID4" s="327"/>
      <c r="IE4" s="327"/>
      <c r="IF4" s="327"/>
      <c r="IG4" s="327"/>
      <c r="IH4" s="327"/>
      <c r="II4" s="327"/>
      <c r="IJ4" s="327"/>
      <c r="IK4" s="327"/>
      <c r="IL4" s="327"/>
      <c r="IM4" s="327"/>
      <c r="IN4" s="327"/>
      <c r="IO4" s="327"/>
      <c r="IP4" s="327"/>
      <c r="IQ4" s="327"/>
      <c r="IR4" s="327"/>
      <c r="IS4" s="327"/>
      <c r="IT4" s="327"/>
      <c r="IU4" s="327"/>
      <c r="IV4" s="327"/>
      <c r="IW4" s="327"/>
      <c r="IX4" s="327"/>
      <c r="IY4" s="327"/>
      <c r="IZ4" s="327"/>
      <c r="JA4" s="327"/>
      <c r="JB4" s="327"/>
      <c r="JC4" s="327"/>
      <c r="JD4" s="327"/>
      <c r="JE4" s="327"/>
      <c r="JF4" s="327"/>
      <c r="JG4" s="327"/>
      <c r="JH4" s="327"/>
      <c r="JI4" s="327"/>
      <c r="JJ4" s="327"/>
      <c r="JK4" s="327"/>
      <c r="JL4" s="327"/>
      <c r="JM4" s="327"/>
      <c r="JN4" s="327"/>
      <c r="JO4" s="327"/>
      <c r="JP4" s="327"/>
      <c r="JQ4" s="327"/>
      <c r="JR4" s="327"/>
    </row>
    <row r="5" spans="1:278" s="328" customFormat="1" ht="52.5" customHeight="1">
      <c r="A5" s="632" t="s">
        <v>1</v>
      </c>
      <c r="B5" s="436"/>
      <c r="C5" s="437"/>
      <c r="D5" s="44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47"/>
      <c r="F5" s="447"/>
      <c r="G5" s="447"/>
      <c r="H5" s="447"/>
      <c r="I5" s="447"/>
      <c r="J5" s="447"/>
      <c r="K5" s="447"/>
      <c r="L5" s="447"/>
      <c r="M5" s="447"/>
      <c r="N5" s="448"/>
      <c r="O5" s="329"/>
      <c r="P5" s="329"/>
      <c r="Q5" s="329"/>
      <c r="R5" s="329"/>
      <c r="S5" s="329"/>
      <c r="T5" s="329"/>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c r="AW5" s="327"/>
      <c r="AX5" s="327"/>
      <c r="AY5" s="327"/>
      <c r="AZ5" s="327"/>
      <c r="BA5" s="327"/>
      <c r="BB5" s="327"/>
      <c r="BC5" s="327"/>
      <c r="BD5" s="327"/>
      <c r="BE5" s="327"/>
      <c r="BF5" s="327"/>
      <c r="BG5" s="327"/>
      <c r="BH5" s="327"/>
      <c r="BI5" s="327"/>
      <c r="BJ5" s="327"/>
      <c r="BK5" s="327"/>
      <c r="BL5" s="327"/>
      <c r="BM5" s="327"/>
      <c r="BN5" s="327"/>
      <c r="BO5" s="327"/>
      <c r="BP5" s="327"/>
      <c r="BQ5" s="327"/>
      <c r="BR5" s="327"/>
      <c r="BS5" s="327"/>
      <c r="BT5" s="327"/>
      <c r="BU5" s="327"/>
      <c r="BV5" s="327"/>
      <c r="BW5" s="327"/>
      <c r="BX5" s="327"/>
      <c r="BY5" s="327"/>
      <c r="BZ5" s="327"/>
      <c r="CA5" s="327"/>
      <c r="CB5" s="327"/>
      <c r="CC5" s="327"/>
      <c r="CD5" s="327"/>
      <c r="CE5" s="327"/>
      <c r="CF5" s="327"/>
      <c r="CG5" s="327"/>
      <c r="CH5" s="327"/>
      <c r="CI5" s="327"/>
      <c r="CJ5" s="327"/>
      <c r="CK5" s="327"/>
      <c r="CL5" s="327"/>
      <c r="CM5" s="327"/>
      <c r="CN5" s="327"/>
      <c r="CO5" s="327"/>
      <c r="CP5" s="327"/>
      <c r="CQ5" s="327"/>
      <c r="CR5" s="327"/>
      <c r="CS5" s="327"/>
      <c r="CT5" s="327"/>
      <c r="CU5" s="327"/>
      <c r="CV5" s="327"/>
      <c r="CW5" s="327"/>
      <c r="CX5" s="327"/>
      <c r="CY5" s="327"/>
      <c r="CZ5" s="327"/>
      <c r="DA5" s="327"/>
      <c r="DB5" s="327"/>
      <c r="DC5" s="327"/>
      <c r="DD5" s="327"/>
      <c r="DE5" s="327"/>
      <c r="DF5" s="327"/>
      <c r="DG5" s="327"/>
      <c r="DH5" s="327"/>
      <c r="DI5" s="327"/>
      <c r="DJ5" s="327"/>
      <c r="DK5" s="327"/>
      <c r="DL5" s="327"/>
      <c r="DM5" s="327"/>
      <c r="DN5" s="327"/>
      <c r="DO5" s="327"/>
      <c r="DP5" s="327"/>
      <c r="DQ5" s="327"/>
      <c r="DR5" s="327"/>
      <c r="DS5" s="327"/>
      <c r="DT5" s="327"/>
      <c r="DU5" s="327"/>
      <c r="DV5" s="327"/>
      <c r="DW5" s="327"/>
      <c r="DX5" s="327"/>
      <c r="DY5" s="327"/>
      <c r="DZ5" s="327"/>
      <c r="EA5" s="327"/>
      <c r="EB5" s="327"/>
      <c r="EC5" s="327"/>
      <c r="ED5" s="327"/>
      <c r="EE5" s="327"/>
      <c r="EF5" s="327"/>
      <c r="EG5" s="327"/>
      <c r="EH5" s="327"/>
      <c r="EI5" s="327"/>
      <c r="EJ5" s="327"/>
      <c r="EK5" s="327"/>
      <c r="EL5" s="327"/>
      <c r="EM5" s="327"/>
      <c r="EN5" s="327"/>
      <c r="EO5" s="327"/>
      <c r="EP5" s="327"/>
      <c r="EQ5" s="327"/>
      <c r="ER5" s="327"/>
      <c r="ES5" s="327"/>
      <c r="ET5" s="327"/>
      <c r="EU5" s="327"/>
      <c r="EV5" s="327"/>
      <c r="EW5" s="327"/>
      <c r="EX5" s="327"/>
      <c r="EY5" s="327"/>
      <c r="EZ5" s="327"/>
      <c r="FA5" s="327"/>
      <c r="FB5" s="327"/>
      <c r="FC5" s="327"/>
      <c r="FD5" s="327"/>
      <c r="FE5" s="327"/>
      <c r="FF5" s="327"/>
      <c r="FG5" s="327"/>
      <c r="FH5" s="327"/>
      <c r="FI5" s="327"/>
      <c r="FJ5" s="327"/>
      <c r="FK5" s="327"/>
      <c r="FL5" s="327"/>
      <c r="FM5" s="327"/>
      <c r="FN5" s="327"/>
      <c r="FO5" s="327"/>
      <c r="FP5" s="327"/>
      <c r="FQ5" s="327"/>
      <c r="FR5" s="327"/>
      <c r="FS5" s="327"/>
      <c r="FT5" s="327"/>
      <c r="FU5" s="327"/>
      <c r="FV5" s="327"/>
      <c r="FW5" s="327"/>
      <c r="FX5" s="327"/>
      <c r="FY5" s="327"/>
      <c r="FZ5" s="327"/>
      <c r="GA5" s="327"/>
      <c r="GB5" s="327"/>
      <c r="GC5" s="327"/>
      <c r="GD5" s="327"/>
      <c r="GE5" s="327"/>
      <c r="GF5" s="327"/>
      <c r="GG5" s="327"/>
      <c r="GH5" s="327"/>
      <c r="GI5" s="327"/>
      <c r="GJ5" s="327"/>
      <c r="GK5" s="327"/>
      <c r="GL5" s="327"/>
      <c r="GM5" s="327"/>
      <c r="GN5" s="327"/>
      <c r="GO5" s="327"/>
      <c r="GP5" s="327"/>
      <c r="GQ5" s="327"/>
      <c r="GR5" s="327"/>
      <c r="GS5" s="327"/>
      <c r="GT5" s="327"/>
      <c r="GU5" s="327"/>
      <c r="GV5" s="327"/>
      <c r="GW5" s="327"/>
      <c r="GX5" s="327"/>
      <c r="GY5" s="327"/>
      <c r="GZ5" s="327"/>
      <c r="HA5" s="327"/>
      <c r="HB5" s="327"/>
      <c r="HC5" s="327"/>
      <c r="HD5" s="327"/>
      <c r="HE5" s="327"/>
      <c r="HF5" s="327"/>
      <c r="HG5" s="327"/>
      <c r="HH5" s="327"/>
      <c r="HI5" s="327"/>
      <c r="HJ5" s="327"/>
      <c r="HK5" s="327"/>
      <c r="HL5" s="327"/>
      <c r="HM5" s="327"/>
      <c r="HN5" s="327"/>
      <c r="HO5" s="327"/>
      <c r="HP5" s="327"/>
      <c r="HQ5" s="327"/>
      <c r="HR5" s="327"/>
      <c r="HS5" s="327"/>
      <c r="HT5" s="327"/>
      <c r="HU5" s="327"/>
      <c r="HV5" s="327"/>
      <c r="HW5" s="327"/>
      <c r="HX5" s="327"/>
      <c r="HY5" s="327"/>
      <c r="HZ5" s="327"/>
      <c r="IA5" s="327"/>
      <c r="IB5" s="327"/>
      <c r="IC5" s="327"/>
      <c r="ID5" s="327"/>
      <c r="IE5" s="327"/>
      <c r="IF5" s="327"/>
      <c r="IG5" s="327"/>
      <c r="IH5" s="327"/>
      <c r="II5" s="327"/>
      <c r="IJ5" s="327"/>
      <c r="IK5" s="327"/>
      <c r="IL5" s="327"/>
      <c r="IM5" s="327"/>
      <c r="IN5" s="327"/>
      <c r="IO5" s="327"/>
      <c r="IP5" s="327"/>
      <c r="IQ5" s="327"/>
      <c r="IR5" s="327"/>
      <c r="IS5" s="327"/>
      <c r="IT5" s="327"/>
      <c r="IU5" s="327"/>
      <c r="IV5" s="327"/>
      <c r="IW5" s="327"/>
      <c r="IX5" s="327"/>
      <c r="IY5" s="327"/>
      <c r="IZ5" s="327"/>
      <c r="JA5" s="327"/>
      <c r="JB5" s="327"/>
      <c r="JC5" s="327"/>
      <c r="JD5" s="327"/>
      <c r="JE5" s="327"/>
      <c r="JF5" s="327"/>
      <c r="JG5" s="327"/>
      <c r="JH5" s="327"/>
      <c r="JI5" s="327"/>
      <c r="JJ5" s="327"/>
      <c r="JK5" s="327"/>
      <c r="JL5" s="327"/>
      <c r="JM5" s="327"/>
      <c r="JN5" s="327"/>
      <c r="JO5" s="327"/>
      <c r="JP5" s="327"/>
      <c r="JQ5" s="327"/>
      <c r="JR5" s="327"/>
    </row>
    <row r="6" spans="1:278" s="328" customFormat="1" ht="32.25" customHeight="1" thickBot="1">
      <c r="A6" s="632" t="s">
        <v>2</v>
      </c>
      <c r="B6" s="436"/>
      <c r="C6" s="437"/>
      <c r="D6" s="446" t="str">
        <f>'Mapa Final'!D6</f>
        <v>Nivel Seccional</v>
      </c>
      <c r="E6" s="447"/>
      <c r="F6" s="447"/>
      <c r="G6" s="447"/>
      <c r="H6" s="447"/>
      <c r="I6" s="447"/>
      <c r="J6" s="447"/>
      <c r="K6" s="447"/>
      <c r="L6" s="447"/>
      <c r="M6" s="447"/>
      <c r="N6" s="448"/>
      <c r="O6" s="329"/>
      <c r="P6" s="329"/>
      <c r="Q6" s="329"/>
      <c r="R6" s="329"/>
      <c r="S6" s="329"/>
      <c r="T6" s="329"/>
      <c r="U6" s="327"/>
      <c r="V6" s="327"/>
      <c r="W6" s="327"/>
      <c r="X6" s="327"/>
      <c r="Y6" s="327"/>
      <c r="Z6" s="327"/>
      <c r="AA6" s="327"/>
      <c r="AB6" s="327"/>
      <c r="AC6" s="327"/>
      <c r="AD6" s="327"/>
      <c r="AE6" s="327"/>
      <c r="AF6" s="327"/>
      <c r="AG6" s="327"/>
      <c r="AH6" s="327"/>
      <c r="AI6" s="327"/>
      <c r="AJ6" s="327"/>
      <c r="AK6" s="327"/>
      <c r="AL6" s="327"/>
      <c r="AM6" s="327"/>
      <c r="AN6" s="327"/>
      <c r="AO6" s="327"/>
      <c r="AP6" s="327"/>
      <c r="AQ6" s="327"/>
      <c r="AR6" s="327"/>
      <c r="AS6" s="327"/>
      <c r="AT6" s="327"/>
      <c r="AU6" s="327"/>
      <c r="AV6" s="327"/>
      <c r="AW6" s="327"/>
      <c r="AX6" s="327"/>
      <c r="AY6" s="327"/>
      <c r="AZ6" s="327"/>
      <c r="BA6" s="327"/>
      <c r="BB6" s="327"/>
      <c r="BC6" s="327"/>
      <c r="BD6" s="327"/>
      <c r="BE6" s="327"/>
      <c r="BF6" s="327"/>
      <c r="BG6" s="327"/>
      <c r="BH6" s="327"/>
      <c r="BI6" s="327"/>
      <c r="BJ6" s="327"/>
      <c r="BK6" s="327"/>
      <c r="BL6" s="327"/>
      <c r="BM6" s="327"/>
      <c r="BN6" s="327"/>
      <c r="BO6" s="327"/>
      <c r="BP6" s="327"/>
      <c r="BQ6" s="327"/>
      <c r="BR6" s="327"/>
      <c r="BS6" s="327"/>
      <c r="BT6" s="327"/>
      <c r="BU6" s="327"/>
      <c r="BV6" s="327"/>
      <c r="BW6" s="327"/>
      <c r="BX6" s="327"/>
      <c r="BY6" s="327"/>
      <c r="BZ6" s="327"/>
      <c r="CA6" s="327"/>
      <c r="CB6" s="327"/>
      <c r="CC6" s="327"/>
      <c r="CD6" s="327"/>
      <c r="CE6" s="327"/>
      <c r="CF6" s="327"/>
      <c r="CG6" s="327"/>
      <c r="CH6" s="327"/>
      <c r="CI6" s="327"/>
      <c r="CJ6" s="327"/>
      <c r="CK6" s="327"/>
      <c r="CL6" s="327"/>
      <c r="CM6" s="327"/>
      <c r="CN6" s="327"/>
      <c r="CO6" s="327"/>
      <c r="CP6" s="327"/>
      <c r="CQ6" s="327"/>
      <c r="CR6" s="327"/>
      <c r="CS6" s="327"/>
      <c r="CT6" s="327"/>
      <c r="CU6" s="327"/>
      <c r="CV6" s="327"/>
      <c r="CW6" s="327"/>
      <c r="CX6" s="327"/>
      <c r="CY6" s="327"/>
      <c r="CZ6" s="327"/>
      <c r="DA6" s="327"/>
      <c r="DB6" s="327"/>
      <c r="DC6" s="327"/>
      <c r="DD6" s="327"/>
      <c r="DE6" s="327"/>
      <c r="DF6" s="327"/>
      <c r="DG6" s="327"/>
      <c r="DH6" s="327"/>
      <c r="DI6" s="327"/>
      <c r="DJ6" s="327"/>
      <c r="DK6" s="327"/>
      <c r="DL6" s="327"/>
      <c r="DM6" s="327"/>
      <c r="DN6" s="327"/>
      <c r="DO6" s="327"/>
      <c r="DP6" s="327"/>
      <c r="DQ6" s="327"/>
      <c r="DR6" s="327"/>
      <c r="DS6" s="327"/>
      <c r="DT6" s="327"/>
      <c r="DU6" s="327"/>
      <c r="DV6" s="327"/>
      <c r="DW6" s="327"/>
      <c r="DX6" s="327"/>
      <c r="DY6" s="327"/>
      <c r="DZ6" s="327"/>
      <c r="EA6" s="327"/>
      <c r="EB6" s="327"/>
      <c r="EC6" s="327"/>
      <c r="ED6" s="327"/>
      <c r="EE6" s="327"/>
      <c r="EF6" s="327"/>
      <c r="EG6" s="327"/>
      <c r="EH6" s="327"/>
      <c r="EI6" s="327"/>
      <c r="EJ6" s="327"/>
      <c r="EK6" s="327"/>
      <c r="EL6" s="327"/>
      <c r="EM6" s="327"/>
      <c r="EN6" s="327"/>
      <c r="EO6" s="327"/>
      <c r="EP6" s="327"/>
      <c r="EQ6" s="327"/>
      <c r="ER6" s="327"/>
      <c r="ES6" s="327"/>
      <c r="ET6" s="327"/>
      <c r="EU6" s="327"/>
      <c r="EV6" s="327"/>
      <c r="EW6" s="327"/>
      <c r="EX6" s="327"/>
      <c r="EY6" s="327"/>
      <c r="EZ6" s="327"/>
      <c r="FA6" s="327"/>
      <c r="FB6" s="327"/>
      <c r="FC6" s="327"/>
      <c r="FD6" s="327"/>
      <c r="FE6" s="327"/>
      <c r="FF6" s="327"/>
      <c r="FG6" s="327"/>
      <c r="FH6" s="327"/>
      <c r="FI6" s="327"/>
      <c r="FJ6" s="327"/>
      <c r="FK6" s="327"/>
      <c r="FL6" s="327"/>
      <c r="FM6" s="327"/>
      <c r="FN6" s="327"/>
      <c r="FO6" s="327"/>
      <c r="FP6" s="327"/>
      <c r="FQ6" s="327"/>
      <c r="FR6" s="327"/>
      <c r="FS6" s="327"/>
      <c r="FT6" s="327"/>
      <c r="FU6" s="327"/>
      <c r="FV6" s="327"/>
      <c r="FW6" s="327"/>
      <c r="FX6" s="327"/>
      <c r="FY6" s="327"/>
      <c r="FZ6" s="327"/>
      <c r="GA6" s="327"/>
      <c r="GB6" s="327"/>
      <c r="GC6" s="327"/>
      <c r="GD6" s="327"/>
      <c r="GE6" s="327"/>
      <c r="GF6" s="327"/>
      <c r="GG6" s="327"/>
      <c r="GH6" s="327"/>
      <c r="GI6" s="327"/>
      <c r="GJ6" s="327"/>
      <c r="GK6" s="327"/>
      <c r="GL6" s="327"/>
      <c r="GM6" s="327"/>
      <c r="GN6" s="327"/>
      <c r="GO6" s="327"/>
      <c r="GP6" s="327"/>
      <c r="GQ6" s="327"/>
      <c r="GR6" s="327"/>
      <c r="GS6" s="327"/>
      <c r="GT6" s="327"/>
      <c r="GU6" s="327"/>
      <c r="GV6" s="327"/>
      <c r="GW6" s="327"/>
      <c r="GX6" s="327"/>
      <c r="GY6" s="327"/>
      <c r="GZ6" s="327"/>
      <c r="HA6" s="327"/>
      <c r="HB6" s="327"/>
      <c r="HC6" s="327"/>
      <c r="HD6" s="327"/>
      <c r="HE6" s="327"/>
      <c r="HF6" s="327"/>
      <c r="HG6" s="327"/>
      <c r="HH6" s="327"/>
      <c r="HI6" s="327"/>
      <c r="HJ6" s="327"/>
      <c r="HK6" s="327"/>
      <c r="HL6" s="327"/>
      <c r="HM6" s="327"/>
      <c r="HN6" s="327"/>
      <c r="HO6" s="327"/>
      <c r="HP6" s="327"/>
      <c r="HQ6" s="327"/>
      <c r="HR6" s="327"/>
      <c r="HS6" s="327"/>
      <c r="HT6" s="327"/>
      <c r="HU6" s="327"/>
      <c r="HV6" s="327"/>
      <c r="HW6" s="327"/>
      <c r="HX6" s="327"/>
      <c r="HY6" s="327"/>
      <c r="HZ6" s="327"/>
      <c r="IA6" s="327"/>
      <c r="IB6" s="327"/>
      <c r="IC6" s="327"/>
      <c r="ID6" s="327"/>
      <c r="IE6" s="327"/>
      <c r="IF6" s="327"/>
      <c r="IG6" s="327"/>
      <c r="IH6" s="327"/>
      <c r="II6" s="327"/>
      <c r="IJ6" s="327"/>
      <c r="IK6" s="327"/>
      <c r="IL6" s="327"/>
      <c r="IM6" s="327"/>
      <c r="IN6" s="327"/>
      <c r="IO6" s="327"/>
      <c r="IP6" s="327"/>
      <c r="IQ6" s="327"/>
      <c r="IR6" s="327"/>
      <c r="IS6" s="327"/>
      <c r="IT6" s="327"/>
      <c r="IU6" s="327"/>
      <c r="IV6" s="327"/>
      <c r="IW6" s="327"/>
      <c r="IX6" s="327"/>
      <c r="IY6" s="327"/>
      <c r="IZ6" s="327"/>
      <c r="JA6" s="327"/>
      <c r="JB6" s="327"/>
      <c r="JC6" s="327"/>
      <c r="JD6" s="327"/>
      <c r="JE6" s="327"/>
      <c r="JF6" s="327"/>
      <c r="JG6" s="327"/>
      <c r="JH6" s="327"/>
      <c r="JI6" s="327"/>
      <c r="JJ6" s="327"/>
      <c r="JK6" s="327"/>
      <c r="JL6" s="327"/>
      <c r="JM6" s="327"/>
      <c r="JN6" s="327"/>
      <c r="JO6" s="327"/>
      <c r="JP6" s="327"/>
      <c r="JQ6" s="327"/>
      <c r="JR6" s="327"/>
    </row>
    <row r="7" spans="1:278" s="152" customFormat="1" ht="46.5" customHeight="1" thickTop="1" thickBot="1">
      <c r="A7" s="634" t="s">
        <v>350</v>
      </c>
      <c r="B7" s="635"/>
      <c r="C7" s="635"/>
      <c r="D7" s="635"/>
      <c r="E7" s="635"/>
      <c r="F7" s="636"/>
      <c r="G7" s="159"/>
      <c r="H7" s="637" t="s">
        <v>351</v>
      </c>
      <c r="I7" s="637"/>
      <c r="J7" s="637"/>
      <c r="K7" s="637" t="s">
        <v>352</v>
      </c>
      <c r="L7" s="637"/>
      <c r="M7" s="637"/>
      <c r="N7" s="638" t="s">
        <v>353</v>
      </c>
      <c r="O7" s="628" t="s">
        <v>354</v>
      </c>
      <c r="P7" s="630" t="s">
        <v>355</v>
      </c>
      <c r="Q7" s="631"/>
      <c r="R7" s="630" t="s">
        <v>356</v>
      </c>
      <c r="S7" s="631"/>
      <c r="T7" s="639" t="s">
        <v>373</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3" customFormat="1" ht="60.95" customHeight="1" thickTop="1" thickBot="1">
      <c r="A8" s="168" t="s">
        <v>198</v>
      </c>
      <c r="B8" s="168" t="s">
        <v>377</v>
      </c>
      <c r="C8" s="169" t="s">
        <v>8</v>
      </c>
      <c r="D8" s="160" t="s">
        <v>365</v>
      </c>
      <c r="E8" s="324" t="s">
        <v>10</v>
      </c>
      <c r="F8" s="324" t="s">
        <v>11</v>
      </c>
      <c r="G8" s="324" t="s">
        <v>12</v>
      </c>
      <c r="H8" s="161" t="s">
        <v>358</v>
      </c>
      <c r="I8" s="161" t="s">
        <v>38</v>
      </c>
      <c r="J8" s="161" t="s">
        <v>359</v>
      </c>
      <c r="K8" s="161" t="s">
        <v>358</v>
      </c>
      <c r="L8" s="161" t="s">
        <v>360</v>
      </c>
      <c r="M8" s="161" t="s">
        <v>359</v>
      </c>
      <c r="N8" s="638"/>
      <c r="O8" s="629"/>
      <c r="P8" s="162" t="s">
        <v>361</v>
      </c>
      <c r="Q8" s="162" t="s">
        <v>362</v>
      </c>
      <c r="R8" s="162" t="s">
        <v>363</v>
      </c>
      <c r="S8" s="162" t="s">
        <v>364</v>
      </c>
      <c r="T8" s="639"/>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330" customFormat="1" ht="10.5" customHeight="1" thickTop="1" thickBot="1">
      <c r="A9" s="666"/>
      <c r="B9" s="667"/>
      <c r="C9" s="667"/>
      <c r="D9" s="667"/>
      <c r="E9" s="667"/>
      <c r="F9" s="667"/>
      <c r="G9" s="667"/>
      <c r="H9" s="667"/>
      <c r="I9" s="667"/>
      <c r="J9" s="667"/>
      <c r="K9" s="667"/>
      <c r="L9" s="667"/>
      <c r="M9" s="667"/>
      <c r="N9" s="667"/>
      <c r="T9" s="331"/>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c r="AW9" s="332"/>
      <c r="AX9" s="332"/>
      <c r="AY9" s="332"/>
      <c r="AZ9" s="332"/>
      <c r="BA9" s="332"/>
      <c r="BB9" s="332"/>
      <c r="BC9" s="332"/>
      <c r="BD9" s="332"/>
      <c r="BE9" s="332"/>
      <c r="BF9" s="332"/>
      <c r="BG9" s="332"/>
      <c r="BH9" s="332"/>
      <c r="BI9" s="332"/>
      <c r="BJ9" s="332"/>
      <c r="BK9" s="332"/>
      <c r="BL9" s="332"/>
      <c r="BM9" s="332"/>
      <c r="BN9" s="332"/>
      <c r="BO9" s="332"/>
      <c r="BP9" s="332"/>
      <c r="BQ9" s="332"/>
      <c r="BR9" s="332"/>
      <c r="BS9" s="332"/>
      <c r="BT9" s="332"/>
      <c r="BU9" s="332"/>
      <c r="BV9" s="332"/>
      <c r="BW9" s="332"/>
      <c r="BX9" s="332"/>
      <c r="BY9" s="332"/>
      <c r="BZ9" s="332"/>
      <c r="CA9" s="332"/>
      <c r="CB9" s="332"/>
      <c r="CC9" s="332"/>
      <c r="CD9" s="332"/>
      <c r="CE9" s="332"/>
      <c r="CF9" s="332"/>
      <c r="CG9" s="332"/>
      <c r="CH9" s="332"/>
      <c r="CI9" s="332"/>
      <c r="CJ9" s="332"/>
      <c r="CK9" s="332"/>
      <c r="CL9" s="332"/>
      <c r="CM9" s="332"/>
      <c r="CN9" s="332"/>
      <c r="CO9" s="332"/>
      <c r="CP9" s="332"/>
      <c r="CQ9" s="332"/>
      <c r="CR9" s="332"/>
      <c r="CS9" s="332"/>
      <c r="CT9" s="332"/>
      <c r="CU9" s="332"/>
      <c r="CV9" s="332"/>
      <c r="CW9" s="332"/>
      <c r="CX9" s="332"/>
      <c r="CY9" s="332"/>
      <c r="CZ9" s="332"/>
      <c r="DA9" s="332"/>
      <c r="DB9" s="332"/>
      <c r="DC9" s="332"/>
      <c r="DD9" s="332"/>
      <c r="DE9" s="332"/>
      <c r="DF9" s="332"/>
      <c r="DG9" s="332"/>
      <c r="DH9" s="332"/>
      <c r="DI9" s="332"/>
      <c r="DJ9" s="332"/>
      <c r="DK9" s="332"/>
      <c r="DL9" s="332"/>
      <c r="DM9" s="332"/>
      <c r="DN9" s="332"/>
      <c r="DO9" s="332"/>
      <c r="DP9" s="332"/>
      <c r="DQ9" s="332"/>
      <c r="DR9" s="332"/>
      <c r="DS9" s="332"/>
      <c r="DT9" s="332"/>
      <c r="DU9" s="332"/>
      <c r="DV9" s="332"/>
      <c r="DW9" s="332"/>
      <c r="DX9" s="332"/>
      <c r="DY9" s="332"/>
      <c r="DZ9" s="332"/>
      <c r="EA9" s="332"/>
      <c r="EB9" s="332"/>
      <c r="EC9" s="332"/>
      <c r="ED9" s="332"/>
      <c r="EE9" s="332"/>
      <c r="EF9" s="332"/>
      <c r="EG9" s="332"/>
      <c r="EH9" s="332"/>
      <c r="EI9" s="332"/>
      <c r="EJ9" s="332"/>
      <c r="EK9" s="332"/>
      <c r="EL9" s="332"/>
      <c r="EM9" s="332"/>
      <c r="EN9" s="332"/>
      <c r="EO9" s="332"/>
      <c r="EP9" s="332"/>
      <c r="EQ9" s="332"/>
      <c r="ER9" s="332"/>
      <c r="ES9" s="332"/>
      <c r="ET9" s="332"/>
      <c r="EU9" s="332"/>
      <c r="EV9" s="332"/>
      <c r="EW9" s="332"/>
      <c r="EX9" s="332"/>
      <c r="EY9" s="332"/>
      <c r="EZ9" s="332"/>
      <c r="FA9" s="332"/>
      <c r="FB9" s="332"/>
      <c r="FC9" s="332"/>
      <c r="FD9" s="332"/>
      <c r="FE9" s="332"/>
      <c r="FF9" s="332"/>
      <c r="FG9" s="332"/>
      <c r="FH9" s="332"/>
      <c r="FI9" s="332"/>
      <c r="FJ9" s="332"/>
      <c r="FK9" s="332"/>
      <c r="FL9" s="332"/>
      <c r="FM9" s="332"/>
      <c r="FN9" s="332"/>
      <c r="FO9" s="332"/>
      <c r="FP9" s="332"/>
      <c r="FQ9" s="332"/>
      <c r="FR9" s="332"/>
      <c r="FS9" s="332"/>
      <c r="FT9" s="332"/>
    </row>
    <row r="10" spans="1:278" s="334" customFormat="1" ht="15" customHeight="1">
      <c r="A10" s="657">
        <f>'Mapa Final'!A10</f>
        <v>1</v>
      </c>
      <c r="B10" s="663" t="str">
        <f>'Mapa Final'!B10</f>
        <v>Deterioro de la Infraestructura física.</v>
      </c>
      <c r="C10" s="660" t="str">
        <f>'Mapa Final'!C10</f>
        <v>Incumplimiento de las metas establecidas</v>
      </c>
      <c r="D10" s="660" t="str">
        <f>'Mapa Final'!D10</f>
        <v>1. Ausencia de presupuesto requerido para la realización y ejecución de contratos de mantenimiento y mejoramiento físico.
2. Insuficiente planta de personal para adelantar los procesos y actividades relacionadas con el mejoramiento y mantenimiento en menor tiempo.                                                   3,Baja oferta en el mercado inmobiliario en los municipios, que permita el traslado de los despachos judiciales ubicados en inmuebles arrendados que no cumplen con las condiciones físicas mínimas.                                                                                                                                                                                                                4. Flexibilidad en las exigencias de mantenimiento a los propietarios en los contratos  de arrendamiento.  
5.Alto volumen de carga laboral</v>
      </c>
      <c r="E10" s="649" t="str">
        <f>'Mapa Final'!E10</f>
        <v xml:space="preserve"> Imposibilidad de cubrimiento al 100% del mantenimiento integral (preventivo y correctivo)  en los inmuebles propios y en comodato, por insuficiencia de personal para adelantar los procesos y actividades y de recursos presupuestales</v>
      </c>
      <c r="F10" s="649" t="str">
        <f>'Mapa Final'!F10</f>
        <v>Daños o deterioro en infraestructura física de los inmuebles propios y en comodato de la Rama Judicial CSJ y/o fallas en los sistemas eléctricos, hidráulicos, telefónicos, etc. con los que se cuenta.</v>
      </c>
      <c r="G10" s="649" t="str">
        <f>'Mapa Final'!G10</f>
        <v>Ejecución y Administración de Procesos</v>
      </c>
      <c r="H10" s="652" t="str">
        <f>'Mapa Final'!I10</f>
        <v>Baja</v>
      </c>
      <c r="I10" s="646" t="str">
        <f>'Mapa Final'!L10</f>
        <v>Menor</v>
      </c>
      <c r="J10" s="640" t="str">
        <f>'Mapa Final'!N10</f>
        <v>Moderado</v>
      </c>
      <c r="K10" s="643" t="str">
        <f>'Mapa Final'!AA10</f>
        <v>Baja</v>
      </c>
      <c r="L10" s="643" t="str">
        <f>'Mapa Final'!AE10</f>
        <v>Menor</v>
      </c>
      <c r="M10" s="618" t="str">
        <f>'Mapa Final'!AG10</f>
        <v>Moderado</v>
      </c>
      <c r="N10" s="643" t="str">
        <f>'Mapa Final'!AH10</f>
        <v>Reducir(compartir)</v>
      </c>
      <c r="O10" s="615" t="s">
        <v>613</v>
      </c>
      <c r="P10" s="612"/>
      <c r="Q10" s="615" t="s">
        <v>614</v>
      </c>
      <c r="R10" s="612"/>
      <c r="S10" s="612"/>
      <c r="T10" s="615" t="s">
        <v>615</v>
      </c>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c r="AW10" s="333"/>
      <c r="AX10" s="333"/>
      <c r="AY10" s="333"/>
      <c r="AZ10" s="333"/>
      <c r="BA10" s="333"/>
      <c r="BB10" s="333"/>
      <c r="BC10" s="333"/>
      <c r="BD10" s="333"/>
      <c r="BE10" s="333"/>
      <c r="BF10" s="333"/>
      <c r="BG10" s="333"/>
      <c r="BH10" s="333"/>
      <c r="BI10" s="333"/>
      <c r="BJ10" s="333"/>
      <c r="BK10" s="333"/>
      <c r="BL10" s="333"/>
      <c r="BM10" s="333"/>
      <c r="BN10" s="333"/>
      <c r="BO10" s="333"/>
      <c r="BP10" s="333"/>
      <c r="BQ10" s="333"/>
      <c r="BR10" s="333"/>
      <c r="BS10" s="333"/>
      <c r="BT10" s="333"/>
      <c r="BU10" s="333"/>
      <c r="BV10" s="333"/>
      <c r="BW10" s="333"/>
      <c r="BX10" s="333"/>
      <c r="BY10" s="333"/>
      <c r="BZ10" s="333"/>
      <c r="CA10" s="333"/>
      <c r="CB10" s="333"/>
      <c r="CC10" s="333"/>
      <c r="CD10" s="333"/>
      <c r="CE10" s="333"/>
      <c r="CF10" s="333"/>
      <c r="CG10" s="333"/>
      <c r="CH10" s="333"/>
      <c r="CI10" s="333"/>
      <c r="CJ10" s="333"/>
      <c r="CK10" s="333"/>
      <c r="CL10" s="333"/>
      <c r="CM10" s="333"/>
      <c r="CN10" s="333"/>
      <c r="CO10" s="333"/>
      <c r="CP10" s="333"/>
      <c r="CQ10" s="333"/>
      <c r="CR10" s="333"/>
      <c r="CS10" s="333"/>
      <c r="CT10" s="333"/>
      <c r="CU10" s="333"/>
      <c r="CV10" s="333"/>
      <c r="CW10" s="333"/>
      <c r="CX10" s="333"/>
      <c r="CY10" s="333"/>
      <c r="CZ10" s="333"/>
      <c r="DA10" s="333"/>
      <c r="DB10" s="333"/>
      <c r="DC10" s="333"/>
      <c r="DD10" s="333"/>
      <c r="DE10" s="333"/>
      <c r="DF10" s="333"/>
      <c r="DG10" s="333"/>
      <c r="DH10" s="333"/>
      <c r="DI10" s="333"/>
      <c r="DJ10" s="333"/>
      <c r="DK10" s="333"/>
      <c r="DL10" s="333"/>
      <c r="DM10" s="333"/>
      <c r="DN10" s="333"/>
      <c r="DO10" s="333"/>
      <c r="DP10" s="333"/>
      <c r="DQ10" s="333"/>
      <c r="DR10" s="333"/>
      <c r="DS10" s="333"/>
      <c r="DT10" s="333"/>
      <c r="DU10" s="333"/>
      <c r="DV10" s="333"/>
      <c r="DW10" s="333"/>
      <c r="DX10" s="333"/>
      <c r="DY10" s="333"/>
      <c r="DZ10" s="333"/>
      <c r="EA10" s="333"/>
      <c r="EB10" s="333"/>
      <c r="EC10" s="333"/>
      <c r="ED10" s="333"/>
      <c r="EE10" s="333"/>
      <c r="EF10" s="333"/>
      <c r="EG10" s="333"/>
      <c r="EH10" s="333"/>
      <c r="EI10" s="333"/>
      <c r="EJ10" s="333"/>
      <c r="EK10" s="333"/>
      <c r="EL10" s="333"/>
      <c r="EM10" s="333"/>
      <c r="EN10" s="333"/>
      <c r="EO10" s="333"/>
      <c r="EP10" s="333"/>
      <c r="EQ10" s="333"/>
      <c r="ER10" s="333"/>
      <c r="ES10" s="333"/>
      <c r="ET10" s="333"/>
      <c r="EU10" s="333"/>
      <c r="EV10" s="333"/>
      <c r="EW10" s="333"/>
      <c r="EX10" s="333"/>
      <c r="EY10" s="333"/>
      <c r="EZ10" s="333"/>
      <c r="FA10" s="333"/>
      <c r="FB10" s="333"/>
      <c r="FC10" s="333"/>
      <c r="FD10" s="333"/>
      <c r="FE10" s="333"/>
      <c r="FF10" s="333"/>
      <c r="FG10" s="333"/>
      <c r="FH10" s="333"/>
      <c r="FI10" s="333"/>
      <c r="FJ10" s="333"/>
      <c r="FK10" s="333"/>
      <c r="FL10" s="333"/>
      <c r="FM10" s="333"/>
      <c r="FN10" s="333"/>
      <c r="FO10" s="333"/>
      <c r="FP10" s="333"/>
      <c r="FQ10" s="333"/>
      <c r="FR10" s="333"/>
      <c r="FS10" s="333"/>
      <c r="FT10" s="333"/>
    </row>
    <row r="11" spans="1:278" s="334" customFormat="1" ht="13.5" customHeight="1">
      <c r="A11" s="658"/>
      <c r="B11" s="664"/>
      <c r="C11" s="661"/>
      <c r="D11" s="661"/>
      <c r="E11" s="650"/>
      <c r="F11" s="650"/>
      <c r="G11" s="650"/>
      <c r="H11" s="653"/>
      <c r="I11" s="647"/>
      <c r="J11" s="641"/>
      <c r="K11" s="644"/>
      <c r="L11" s="644"/>
      <c r="M11" s="619"/>
      <c r="N11" s="644"/>
      <c r="O11" s="616"/>
      <c r="P11" s="613"/>
      <c r="Q11" s="616"/>
      <c r="R11" s="613"/>
      <c r="S11" s="613"/>
      <c r="T11" s="616"/>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c r="AW11" s="333"/>
      <c r="AX11" s="333"/>
      <c r="AY11" s="333"/>
      <c r="AZ11" s="333"/>
      <c r="BA11" s="333"/>
      <c r="BB11" s="333"/>
      <c r="BC11" s="333"/>
      <c r="BD11" s="333"/>
      <c r="BE11" s="333"/>
      <c r="BF11" s="333"/>
      <c r="BG11" s="333"/>
      <c r="BH11" s="333"/>
      <c r="BI11" s="333"/>
      <c r="BJ11" s="333"/>
      <c r="BK11" s="333"/>
      <c r="BL11" s="333"/>
      <c r="BM11" s="333"/>
      <c r="BN11" s="333"/>
      <c r="BO11" s="333"/>
      <c r="BP11" s="333"/>
      <c r="BQ11" s="333"/>
      <c r="BR11" s="333"/>
      <c r="BS11" s="333"/>
      <c r="BT11" s="333"/>
      <c r="BU11" s="333"/>
      <c r="BV11" s="333"/>
      <c r="BW11" s="333"/>
      <c r="BX11" s="333"/>
      <c r="BY11" s="333"/>
      <c r="BZ11" s="333"/>
      <c r="CA11" s="333"/>
      <c r="CB11" s="333"/>
      <c r="CC11" s="333"/>
      <c r="CD11" s="333"/>
      <c r="CE11" s="333"/>
      <c r="CF11" s="333"/>
      <c r="CG11" s="333"/>
      <c r="CH11" s="333"/>
      <c r="CI11" s="333"/>
      <c r="CJ11" s="333"/>
      <c r="CK11" s="333"/>
      <c r="CL11" s="333"/>
      <c r="CM11" s="333"/>
      <c r="CN11" s="333"/>
      <c r="CO11" s="333"/>
      <c r="CP11" s="333"/>
      <c r="CQ11" s="333"/>
      <c r="CR11" s="333"/>
      <c r="CS11" s="333"/>
      <c r="CT11" s="333"/>
      <c r="CU11" s="333"/>
      <c r="CV11" s="333"/>
      <c r="CW11" s="333"/>
      <c r="CX11" s="333"/>
      <c r="CY11" s="333"/>
      <c r="CZ11" s="333"/>
      <c r="DA11" s="333"/>
      <c r="DB11" s="333"/>
      <c r="DC11" s="333"/>
      <c r="DD11" s="333"/>
      <c r="DE11" s="333"/>
      <c r="DF11" s="333"/>
      <c r="DG11" s="333"/>
      <c r="DH11" s="333"/>
      <c r="DI11" s="333"/>
      <c r="DJ11" s="333"/>
      <c r="DK11" s="333"/>
      <c r="DL11" s="333"/>
      <c r="DM11" s="333"/>
      <c r="DN11" s="333"/>
      <c r="DO11" s="333"/>
      <c r="DP11" s="333"/>
      <c r="DQ11" s="333"/>
      <c r="DR11" s="333"/>
      <c r="DS11" s="333"/>
      <c r="DT11" s="333"/>
      <c r="DU11" s="333"/>
      <c r="DV11" s="333"/>
      <c r="DW11" s="333"/>
      <c r="DX11" s="333"/>
      <c r="DY11" s="333"/>
      <c r="DZ11" s="333"/>
      <c r="EA11" s="333"/>
      <c r="EB11" s="333"/>
      <c r="EC11" s="333"/>
      <c r="ED11" s="333"/>
      <c r="EE11" s="333"/>
      <c r="EF11" s="333"/>
      <c r="EG11" s="333"/>
      <c r="EH11" s="333"/>
      <c r="EI11" s="333"/>
      <c r="EJ11" s="333"/>
      <c r="EK11" s="333"/>
      <c r="EL11" s="333"/>
      <c r="EM11" s="333"/>
      <c r="EN11" s="333"/>
      <c r="EO11" s="333"/>
      <c r="EP11" s="333"/>
      <c r="EQ11" s="333"/>
      <c r="ER11" s="333"/>
      <c r="ES11" s="333"/>
      <c r="ET11" s="333"/>
      <c r="EU11" s="333"/>
      <c r="EV11" s="333"/>
      <c r="EW11" s="333"/>
      <c r="EX11" s="333"/>
      <c r="EY11" s="333"/>
      <c r="EZ11" s="333"/>
      <c r="FA11" s="333"/>
      <c r="FB11" s="333"/>
      <c r="FC11" s="333"/>
      <c r="FD11" s="333"/>
      <c r="FE11" s="333"/>
      <c r="FF11" s="333"/>
      <c r="FG11" s="333"/>
      <c r="FH11" s="333"/>
      <c r="FI11" s="333"/>
      <c r="FJ11" s="333"/>
      <c r="FK11" s="333"/>
      <c r="FL11" s="333"/>
      <c r="FM11" s="333"/>
      <c r="FN11" s="333"/>
      <c r="FO11" s="333"/>
      <c r="FP11" s="333"/>
      <c r="FQ11" s="333"/>
      <c r="FR11" s="333"/>
      <c r="FS11" s="333"/>
      <c r="FT11" s="333"/>
    </row>
    <row r="12" spans="1:278" s="334" customFormat="1" ht="13.5" customHeight="1">
      <c r="A12" s="658"/>
      <c r="B12" s="664"/>
      <c r="C12" s="661"/>
      <c r="D12" s="661"/>
      <c r="E12" s="650"/>
      <c r="F12" s="650"/>
      <c r="G12" s="650"/>
      <c r="H12" s="653"/>
      <c r="I12" s="647"/>
      <c r="J12" s="641"/>
      <c r="K12" s="644"/>
      <c r="L12" s="644"/>
      <c r="M12" s="619"/>
      <c r="N12" s="644"/>
      <c r="O12" s="616"/>
      <c r="P12" s="613"/>
      <c r="Q12" s="616"/>
      <c r="R12" s="613"/>
      <c r="S12" s="613"/>
      <c r="T12" s="616"/>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c r="AW12" s="333"/>
      <c r="AX12" s="333"/>
      <c r="AY12" s="333"/>
      <c r="AZ12" s="333"/>
      <c r="BA12" s="333"/>
      <c r="BB12" s="333"/>
      <c r="BC12" s="333"/>
      <c r="BD12" s="333"/>
      <c r="BE12" s="333"/>
      <c r="BF12" s="333"/>
      <c r="BG12" s="333"/>
      <c r="BH12" s="333"/>
      <c r="BI12" s="333"/>
      <c r="BJ12" s="333"/>
      <c r="BK12" s="333"/>
      <c r="BL12" s="333"/>
      <c r="BM12" s="333"/>
      <c r="BN12" s="333"/>
      <c r="BO12" s="333"/>
      <c r="BP12" s="333"/>
      <c r="BQ12" s="333"/>
      <c r="BR12" s="333"/>
      <c r="BS12" s="333"/>
      <c r="BT12" s="333"/>
      <c r="BU12" s="333"/>
      <c r="BV12" s="333"/>
      <c r="BW12" s="333"/>
      <c r="BX12" s="333"/>
      <c r="BY12" s="333"/>
      <c r="BZ12" s="333"/>
      <c r="CA12" s="333"/>
      <c r="CB12" s="333"/>
      <c r="CC12" s="333"/>
      <c r="CD12" s="333"/>
      <c r="CE12" s="333"/>
      <c r="CF12" s="333"/>
      <c r="CG12" s="333"/>
      <c r="CH12" s="333"/>
      <c r="CI12" s="333"/>
      <c r="CJ12" s="333"/>
      <c r="CK12" s="333"/>
      <c r="CL12" s="333"/>
      <c r="CM12" s="333"/>
      <c r="CN12" s="333"/>
      <c r="CO12" s="333"/>
      <c r="CP12" s="333"/>
      <c r="CQ12" s="333"/>
      <c r="CR12" s="333"/>
      <c r="CS12" s="333"/>
      <c r="CT12" s="333"/>
      <c r="CU12" s="333"/>
      <c r="CV12" s="333"/>
      <c r="CW12" s="333"/>
      <c r="CX12" s="333"/>
      <c r="CY12" s="333"/>
      <c r="CZ12" s="333"/>
      <c r="DA12" s="333"/>
      <c r="DB12" s="333"/>
      <c r="DC12" s="333"/>
      <c r="DD12" s="333"/>
      <c r="DE12" s="333"/>
      <c r="DF12" s="333"/>
      <c r="DG12" s="333"/>
      <c r="DH12" s="333"/>
      <c r="DI12" s="333"/>
      <c r="DJ12" s="333"/>
      <c r="DK12" s="333"/>
      <c r="DL12" s="333"/>
      <c r="DM12" s="333"/>
      <c r="DN12" s="333"/>
      <c r="DO12" s="333"/>
      <c r="DP12" s="333"/>
      <c r="DQ12" s="333"/>
      <c r="DR12" s="333"/>
      <c r="DS12" s="333"/>
      <c r="DT12" s="333"/>
      <c r="DU12" s="333"/>
      <c r="DV12" s="333"/>
      <c r="DW12" s="333"/>
      <c r="DX12" s="333"/>
      <c r="DY12" s="333"/>
      <c r="DZ12" s="333"/>
      <c r="EA12" s="333"/>
      <c r="EB12" s="333"/>
      <c r="EC12" s="333"/>
      <c r="ED12" s="333"/>
      <c r="EE12" s="333"/>
      <c r="EF12" s="333"/>
      <c r="EG12" s="333"/>
      <c r="EH12" s="333"/>
      <c r="EI12" s="333"/>
      <c r="EJ12" s="333"/>
      <c r="EK12" s="333"/>
      <c r="EL12" s="333"/>
      <c r="EM12" s="333"/>
      <c r="EN12" s="333"/>
      <c r="EO12" s="333"/>
      <c r="EP12" s="333"/>
      <c r="EQ12" s="333"/>
      <c r="ER12" s="333"/>
      <c r="ES12" s="333"/>
      <c r="ET12" s="333"/>
      <c r="EU12" s="333"/>
      <c r="EV12" s="333"/>
      <c r="EW12" s="333"/>
      <c r="EX12" s="333"/>
      <c r="EY12" s="333"/>
      <c r="EZ12" s="333"/>
      <c r="FA12" s="333"/>
      <c r="FB12" s="333"/>
      <c r="FC12" s="333"/>
      <c r="FD12" s="333"/>
      <c r="FE12" s="333"/>
      <c r="FF12" s="333"/>
      <c r="FG12" s="333"/>
      <c r="FH12" s="333"/>
      <c r="FI12" s="333"/>
      <c r="FJ12" s="333"/>
      <c r="FK12" s="333"/>
      <c r="FL12" s="333"/>
      <c r="FM12" s="333"/>
      <c r="FN12" s="333"/>
      <c r="FO12" s="333"/>
      <c r="FP12" s="333"/>
      <c r="FQ12" s="333"/>
      <c r="FR12" s="333"/>
      <c r="FS12" s="333"/>
      <c r="FT12" s="333"/>
    </row>
    <row r="13" spans="1:278" s="334" customFormat="1" ht="13.5" customHeight="1">
      <c r="A13" s="658"/>
      <c r="B13" s="664"/>
      <c r="C13" s="661"/>
      <c r="D13" s="661"/>
      <c r="E13" s="650"/>
      <c r="F13" s="650"/>
      <c r="G13" s="650"/>
      <c r="H13" s="653"/>
      <c r="I13" s="647"/>
      <c r="J13" s="641"/>
      <c r="K13" s="644"/>
      <c r="L13" s="644"/>
      <c r="M13" s="619"/>
      <c r="N13" s="644"/>
      <c r="O13" s="616"/>
      <c r="P13" s="613"/>
      <c r="Q13" s="616"/>
      <c r="R13" s="613"/>
      <c r="S13" s="613"/>
      <c r="T13" s="616"/>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c r="AW13" s="333"/>
      <c r="AX13" s="333"/>
      <c r="AY13" s="333"/>
      <c r="AZ13" s="333"/>
      <c r="BA13" s="333"/>
      <c r="BB13" s="333"/>
      <c r="BC13" s="333"/>
      <c r="BD13" s="333"/>
      <c r="BE13" s="333"/>
      <c r="BF13" s="333"/>
      <c r="BG13" s="333"/>
      <c r="BH13" s="333"/>
      <c r="BI13" s="333"/>
      <c r="BJ13" s="333"/>
      <c r="BK13" s="333"/>
      <c r="BL13" s="333"/>
      <c r="BM13" s="333"/>
      <c r="BN13" s="333"/>
      <c r="BO13" s="333"/>
      <c r="BP13" s="333"/>
      <c r="BQ13" s="333"/>
      <c r="BR13" s="333"/>
      <c r="BS13" s="333"/>
      <c r="BT13" s="333"/>
      <c r="BU13" s="333"/>
      <c r="BV13" s="333"/>
      <c r="BW13" s="333"/>
      <c r="BX13" s="333"/>
      <c r="BY13" s="333"/>
      <c r="BZ13" s="333"/>
      <c r="CA13" s="333"/>
      <c r="CB13" s="333"/>
      <c r="CC13" s="333"/>
      <c r="CD13" s="333"/>
      <c r="CE13" s="333"/>
      <c r="CF13" s="333"/>
      <c r="CG13" s="333"/>
      <c r="CH13" s="333"/>
      <c r="CI13" s="333"/>
      <c r="CJ13" s="333"/>
      <c r="CK13" s="333"/>
      <c r="CL13" s="333"/>
      <c r="CM13" s="333"/>
      <c r="CN13" s="333"/>
      <c r="CO13" s="333"/>
      <c r="CP13" s="333"/>
      <c r="CQ13" s="333"/>
      <c r="CR13" s="333"/>
      <c r="CS13" s="333"/>
      <c r="CT13" s="333"/>
      <c r="CU13" s="333"/>
      <c r="CV13" s="333"/>
      <c r="CW13" s="333"/>
      <c r="CX13" s="333"/>
      <c r="CY13" s="333"/>
      <c r="CZ13" s="333"/>
      <c r="DA13" s="333"/>
      <c r="DB13" s="333"/>
      <c r="DC13" s="333"/>
      <c r="DD13" s="333"/>
      <c r="DE13" s="333"/>
      <c r="DF13" s="333"/>
      <c r="DG13" s="333"/>
      <c r="DH13" s="333"/>
      <c r="DI13" s="333"/>
      <c r="DJ13" s="333"/>
      <c r="DK13" s="333"/>
      <c r="DL13" s="333"/>
      <c r="DM13" s="333"/>
      <c r="DN13" s="333"/>
      <c r="DO13" s="333"/>
      <c r="DP13" s="333"/>
      <c r="DQ13" s="333"/>
      <c r="DR13" s="333"/>
      <c r="DS13" s="333"/>
      <c r="DT13" s="333"/>
      <c r="DU13" s="333"/>
      <c r="DV13" s="333"/>
      <c r="DW13" s="333"/>
      <c r="DX13" s="333"/>
      <c r="DY13" s="333"/>
      <c r="DZ13" s="333"/>
      <c r="EA13" s="333"/>
      <c r="EB13" s="333"/>
      <c r="EC13" s="333"/>
      <c r="ED13" s="333"/>
      <c r="EE13" s="333"/>
      <c r="EF13" s="333"/>
      <c r="EG13" s="333"/>
      <c r="EH13" s="333"/>
      <c r="EI13" s="333"/>
      <c r="EJ13" s="333"/>
      <c r="EK13" s="333"/>
      <c r="EL13" s="333"/>
      <c r="EM13" s="333"/>
      <c r="EN13" s="333"/>
      <c r="EO13" s="333"/>
      <c r="EP13" s="333"/>
      <c r="EQ13" s="333"/>
      <c r="ER13" s="333"/>
      <c r="ES13" s="333"/>
      <c r="ET13" s="333"/>
      <c r="EU13" s="333"/>
      <c r="EV13" s="333"/>
      <c r="EW13" s="333"/>
      <c r="EX13" s="333"/>
      <c r="EY13" s="333"/>
      <c r="EZ13" s="333"/>
      <c r="FA13" s="333"/>
      <c r="FB13" s="333"/>
      <c r="FC13" s="333"/>
      <c r="FD13" s="333"/>
      <c r="FE13" s="333"/>
      <c r="FF13" s="333"/>
      <c r="FG13" s="333"/>
      <c r="FH13" s="333"/>
      <c r="FI13" s="333"/>
      <c r="FJ13" s="333"/>
      <c r="FK13" s="333"/>
      <c r="FL13" s="333"/>
      <c r="FM13" s="333"/>
      <c r="FN13" s="333"/>
      <c r="FO13" s="333"/>
      <c r="FP13" s="333"/>
      <c r="FQ13" s="333"/>
      <c r="FR13" s="333"/>
      <c r="FS13" s="333"/>
      <c r="FT13" s="333"/>
    </row>
    <row r="14" spans="1:278" s="334" customFormat="1" ht="238.5" customHeight="1" thickBot="1">
      <c r="A14" s="659"/>
      <c r="B14" s="665"/>
      <c r="C14" s="662"/>
      <c r="D14" s="662"/>
      <c r="E14" s="651"/>
      <c r="F14" s="651"/>
      <c r="G14" s="651"/>
      <c r="H14" s="654"/>
      <c r="I14" s="648"/>
      <c r="J14" s="642"/>
      <c r="K14" s="645"/>
      <c r="L14" s="645"/>
      <c r="M14" s="620"/>
      <c r="N14" s="645"/>
      <c r="O14" s="617"/>
      <c r="P14" s="614"/>
      <c r="Q14" s="617"/>
      <c r="R14" s="614"/>
      <c r="S14" s="614"/>
      <c r="T14" s="617"/>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c r="AW14" s="333"/>
      <c r="AX14" s="333"/>
      <c r="AY14" s="333"/>
      <c r="AZ14" s="333"/>
      <c r="BA14" s="333"/>
      <c r="BB14" s="333"/>
      <c r="BC14" s="333"/>
      <c r="BD14" s="333"/>
      <c r="BE14" s="333"/>
      <c r="BF14" s="333"/>
      <c r="BG14" s="333"/>
      <c r="BH14" s="333"/>
      <c r="BI14" s="333"/>
      <c r="BJ14" s="333"/>
      <c r="BK14" s="333"/>
      <c r="BL14" s="333"/>
      <c r="BM14" s="333"/>
      <c r="BN14" s="333"/>
      <c r="BO14" s="333"/>
      <c r="BP14" s="333"/>
      <c r="BQ14" s="333"/>
      <c r="BR14" s="333"/>
      <c r="BS14" s="333"/>
      <c r="BT14" s="333"/>
      <c r="BU14" s="333"/>
      <c r="BV14" s="333"/>
      <c r="BW14" s="333"/>
      <c r="BX14" s="333"/>
      <c r="BY14" s="333"/>
      <c r="BZ14" s="333"/>
      <c r="CA14" s="333"/>
      <c r="CB14" s="333"/>
      <c r="CC14" s="333"/>
      <c r="CD14" s="333"/>
      <c r="CE14" s="333"/>
      <c r="CF14" s="333"/>
      <c r="CG14" s="333"/>
      <c r="CH14" s="333"/>
      <c r="CI14" s="333"/>
      <c r="CJ14" s="333"/>
      <c r="CK14" s="333"/>
      <c r="CL14" s="333"/>
      <c r="CM14" s="333"/>
      <c r="CN14" s="333"/>
      <c r="CO14" s="333"/>
      <c r="CP14" s="333"/>
      <c r="CQ14" s="333"/>
      <c r="CR14" s="333"/>
      <c r="CS14" s="333"/>
      <c r="CT14" s="333"/>
      <c r="CU14" s="333"/>
      <c r="CV14" s="333"/>
      <c r="CW14" s="333"/>
      <c r="CX14" s="333"/>
      <c r="CY14" s="333"/>
      <c r="CZ14" s="333"/>
      <c r="DA14" s="333"/>
      <c r="DB14" s="333"/>
      <c r="DC14" s="333"/>
      <c r="DD14" s="333"/>
      <c r="DE14" s="333"/>
      <c r="DF14" s="333"/>
      <c r="DG14" s="333"/>
      <c r="DH14" s="333"/>
      <c r="DI14" s="333"/>
      <c r="DJ14" s="333"/>
      <c r="DK14" s="333"/>
      <c r="DL14" s="333"/>
      <c r="DM14" s="333"/>
      <c r="DN14" s="333"/>
      <c r="DO14" s="333"/>
      <c r="DP14" s="333"/>
      <c r="DQ14" s="333"/>
      <c r="DR14" s="333"/>
      <c r="DS14" s="333"/>
      <c r="DT14" s="333"/>
      <c r="DU14" s="333"/>
      <c r="DV14" s="333"/>
      <c r="DW14" s="333"/>
      <c r="DX14" s="333"/>
      <c r="DY14" s="333"/>
      <c r="DZ14" s="333"/>
      <c r="EA14" s="333"/>
      <c r="EB14" s="333"/>
      <c r="EC14" s="333"/>
      <c r="ED14" s="333"/>
      <c r="EE14" s="333"/>
      <c r="EF14" s="333"/>
      <c r="EG14" s="333"/>
      <c r="EH14" s="333"/>
      <c r="EI14" s="333"/>
      <c r="EJ14" s="333"/>
      <c r="EK14" s="333"/>
      <c r="EL14" s="333"/>
      <c r="EM14" s="333"/>
      <c r="EN14" s="333"/>
      <c r="EO14" s="333"/>
      <c r="EP14" s="333"/>
      <c r="EQ14" s="333"/>
      <c r="ER14" s="333"/>
      <c r="ES14" s="333"/>
      <c r="ET14" s="333"/>
      <c r="EU14" s="333"/>
      <c r="EV14" s="333"/>
      <c r="EW14" s="333"/>
      <c r="EX14" s="333"/>
      <c r="EY14" s="333"/>
      <c r="EZ14" s="333"/>
      <c r="FA14" s="333"/>
      <c r="FB14" s="333"/>
      <c r="FC14" s="333"/>
      <c r="FD14" s="333"/>
      <c r="FE14" s="333"/>
      <c r="FF14" s="333"/>
      <c r="FG14" s="333"/>
      <c r="FH14" s="333"/>
      <c r="FI14" s="333"/>
      <c r="FJ14" s="333"/>
      <c r="FK14" s="333"/>
      <c r="FL14" s="333"/>
      <c r="FM14" s="333"/>
      <c r="FN14" s="333"/>
      <c r="FO14" s="333"/>
      <c r="FP14" s="333"/>
      <c r="FQ14" s="333"/>
      <c r="FR14" s="333"/>
      <c r="FS14" s="333"/>
      <c r="FT14" s="333"/>
    </row>
    <row r="15" spans="1:278" s="334" customFormat="1" ht="15" customHeight="1">
      <c r="A15" s="657">
        <f>'Mapa Final'!A13</f>
        <v>2</v>
      </c>
      <c r="B15" s="663" t="str">
        <f>'Mapa Final'!B13</f>
        <v>Demora en la adecuaciòn o mantenimiento de la infraestructura física</v>
      </c>
      <c r="C15" s="660" t="str">
        <f>'Mapa Final'!C13</f>
        <v>Incumplimiento de las metas establecidas</v>
      </c>
      <c r="D15" s="660" t="str">
        <f>'Mapa Final'!D13</f>
        <v>1. Cambios o modificaciones sugeridas por la alta Dirección
2. Factores externos que dificulten el acceso a las sedes judiciales alejadas
3 Suspensión por parte de la Entidad, de los trabajos del  contratista por incumplimiento de condiciones técnicas y/o falta de idoneidad del  personal contratado.                                                                4. Condiciones climáticas que afectan  y retrasan los trabajos cuando se realizan en exteriores.        5.  Agentes internos o externos que afecten el normal desarrollo de las obras.  
6.Insuficiente planta de personal para adelantar los procesos y actividades relacionadas con el mejoramiento y mantenimiento
7.Alto volumen de carga laboral</v>
      </c>
      <c r="E15" s="649" t="str">
        <f>'Mapa Final'!E13</f>
        <v xml:space="preserve">Déficit en la asignación de recursos presupuestales para la culminación de los trabajos requeridos  que sean detectados durante la ejecución del contrato.  </v>
      </c>
      <c r="F15" s="649" t="str">
        <f>'Mapa Final'!F13</f>
        <v>Posibilidad de demoras en la entrega de los proyectos de adecuación o mantenimiento de la infraestructura física.</v>
      </c>
      <c r="G15" s="649" t="str">
        <f>'Mapa Final'!G13</f>
        <v>Ejecución y Administración de Procesos</v>
      </c>
      <c r="H15" s="652" t="str">
        <f>'Mapa Final'!I13</f>
        <v>Media</v>
      </c>
      <c r="I15" s="646" t="str">
        <f>'Mapa Final'!L13</f>
        <v>Moderado</v>
      </c>
      <c r="J15" s="640" t="str">
        <f>'Mapa Final'!N13</f>
        <v>Moderado</v>
      </c>
      <c r="K15" s="643" t="str">
        <f>'Mapa Final'!AA13</f>
        <v>Baja</v>
      </c>
      <c r="L15" s="643" t="str">
        <f>'Mapa Final'!AE13</f>
        <v>Moderado</v>
      </c>
      <c r="M15" s="618" t="str">
        <f>'Mapa Final'!AG13</f>
        <v>Moderado</v>
      </c>
      <c r="N15" s="643" t="str">
        <f>'Mapa Final'!AH13</f>
        <v>Reducir(mitigar)</v>
      </c>
      <c r="O15" s="615" t="s">
        <v>616</v>
      </c>
      <c r="P15" s="612"/>
      <c r="Q15" s="615"/>
      <c r="R15" s="612"/>
      <c r="S15" s="612"/>
      <c r="T15" s="615" t="s">
        <v>617</v>
      </c>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c r="AW15" s="333"/>
      <c r="AX15" s="333"/>
      <c r="AY15" s="333"/>
      <c r="AZ15" s="333"/>
      <c r="BA15" s="333"/>
      <c r="BB15" s="333"/>
      <c r="BC15" s="333"/>
      <c r="BD15" s="333"/>
      <c r="BE15" s="333"/>
      <c r="BF15" s="333"/>
      <c r="BG15" s="333"/>
      <c r="BH15" s="333"/>
      <c r="BI15" s="333"/>
      <c r="BJ15" s="333"/>
      <c r="BK15" s="333"/>
      <c r="BL15" s="333"/>
      <c r="BM15" s="333"/>
      <c r="BN15" s="333"/>
      <c r="BO15" s="333"/>
      <c r="BP15" s="333"/>
      <c r="BQ15" s="333"/>
      <c r="BR15" s="333"/>
      <c r="BS15" s="333"/>
      <c r="BT15" s="333"/>
      <c r="BU15" s="333"/>
      <c r="BV15" s="333"/>
      <c r="BW15" s="333"/>
      <c r="BX15" s="333"/>
      <c r="BY15" s="333"/>
      <c r="BZ15" s="333"/>
      <c r="CA15" s="333"/>
      <c r="CB15" s="333"/>
      <c r="CC15" s="333"/>
      <c r="CD15" s="333"/>
      <c r="CE15" s="333"/>
      <c r="CF15" s="333"/>
      <c r="CG15" s="333"/>
      <c r="CH15" s="333"/>
      <c r="CI15" s="333"/>
      <c r="CJ15" s="333"/>
      <c r="CK15" s="333"/>
      <c r="CL15" s="333"/>
      <c r="CM15" s="333"/>
      <c r="CN15" s="333"/>
      <c r="CO15" s="333"/>
      <c r="CP15" s="333"/>
      <c r="CQ15" s="333"/>
      <c r="CR15" s="333"/>
      <c r="CS15" s="333"/>
      <c r="CT15" s="333"/>
      <c r="CU15" s="333"/>
      <c r="CV15" s="333"/>
      <c r="CW15" s="333"/>
      <c r="CX15" s="333"/>
      <c r="CY15" s="333"/>
      <c r="CZ15" s="333"/>
      <c r="DA15" s="333"/>
      <c r="DB15" s="333"/>
      <c r="DC15" s="333"/>
      <c r="DD15" s="333"/>
      <c r="DE15" s="333"/>
      <c r="DF15" s="333"/>
      <c r="DG15" s="333"/>
      <c r="DH15" s="333"/>
      <c r="DI15" s="333"/>
      <c r="DJ15" s="333"/>
      <c r="DK15" s="333"/>
      <c r="DL15" s="333"/>
      <c r="DM15" s="333"/>
      <c r="DN15" s="333"/>
      <c r="DO15" s="333"/>
      <c r="DP15" s="333"/>
      <c r="DQ15" s="333"/>
      <c r="DR15" s="333"/>
      <c r="DS15" s="333"/>
      <c r="DT15" s="333"/>
      <c r="DU15" s="333"/>
      <c r="DV15" s="333"/>
      <c r="DW15" s="333"/>
      <c r="DX15" s="333"/>
      <c r="DY15" s="333"/>
      <c r="DZ15" s="333"/>
      <c r="EA15" s="333"/>
      <c r="EB15" s="333"/>
      <c r="EC15" s="333"/>
      <c r="ED15" s="333"/>
      <c r="EE15" s="333"/>
      <c r="EF15" s="333"/>
      <c r="EG15" s="333"/>
      <c r="EH15" s="333"/>
      <c r="EI15" s="333"/>
      <c r="EJ15" s="333"/>
      <c r="EK15" s="333"/>
      <c r="EL15" s="333"/>
      <c r="EM15" s="333"/>
      <c r="EN15" s="333"/>
      <c r="EO15" s="333"/>
      <c r="EP15" s="333"/>
      <c r="EQ15" s="333"/>
      <c r="ER15" s="333"/>
      <c r="ES15" s="333"/>
      <c r="ET15" s="333"/>
      <c r="EU15" s="333"/>
      <c r="EV15" s="333"/>
      <c r="EW15" s="333"/>
      <c r="EX15" s="333"/>
      <c r="EY15" s="333"/>
      <c r="EZ15" s="333"/>
      <c r="FA15" s="333"/>
      <c r="FB15" s="333"/>
      <c r="FC15" s="333"/>
      <c r="FD15" s="333"/>
      <c r="FE15" s="333"/>
      <c r="FF15" s="333"/>
      <c r="FG15" s="333"/>
      <c r="FH15" s="333"/>
      <c r="FI15" s="333"/>
      <c r="FJ15" s="333"/>
      <c r="FK15" s="333"/>
      <c r="FL15" s="333"/>
      <c r="FM15" s="333"/>
      <c r="FN15" s="333"/>
      <c r="FO15" s="333"/>
      <c r="FP15" s="333"/>
      <c r="FQ15" s="333"/>
      <c r="FR15" s="333"/>
      <c r="FS15" s="333"/>
      <c r="FT15" s="333"/>
    </row>
    <row r="16" spans="1:278" s="334" customFormat="1" ht="13.5" customHeight="1">
      <c r="A16" s="658"/>
      <c r="B16" s="664"/>
      <c r="C16" s="661"/>
      <c r="D16" s="661"/>
      <c r="E16" s="650"/>
      <c r="F16" s="650"/>
      <c r="G16" s="650"/>
      <c r="H16" s="653"/>
      <c r="I16" s="647"/>
      <c r="J16" s="641"/>
      <c r="K16" s="644"/>
      <c r="L16" s="644"/>
      <c r="M16" s="619"/>
      <c r="N16" s="644"/>
      <c r="O16" s="616"/>
      <c r="P16" s="613"/>
      <c r="Q16" s="616"/>
      <c r="R16" s="613"/>
      <c r="S16" s="613"/>
      <c r="T16" s="616"/>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c r="AW16" s="333"/>
      <c r="AX16" s="333"/>
      <c r="AY16" s="333"/>
      <c r="AZ16" s="333"/>
      <c r="BA16" s="333"/>
      <c r="BB16" s="333"/>
      <c r="BC16" s="333"/>
      <c r="BD16" s="333"/>
      <c r="BE16" s="333"/>
      <c r="BF16" s="333"/>
      <c r="BG16" s="333"/>
      <c r="BH16" s="333"/>
      <c r="BI16" s="333"/>
      <c r="BJ16" s="333"/>
      <c r="BK16" s="333"/>
      <c r="BL16" s="333"/>
      <c r="BM16" s="333"/>
      <c r="BN16" s="333"/>
      <c r="BO16" s="333"/>
      <c r="BP16" s="333"/>
      <c r="BQ16" s="333"/>
      <c r="BR16" s="333"/>
      <c r="BS16" s="333"/>
      <c r="BT16" s="333"/>
      <c r="BU16" s="333"/>
      <c r="BV16" s="333"/>
      <c r="BW16" s="333"/>
      <c r="BX16" s="333"/>
      <c r="BY16" s="333"/>
      <c r="BZ16" s="333"/>
      <c r="CA16" s="333"/>
      <c r="CB16" s="333"/>
      <c r="CC16" s="333"/>
      <c r="CD16" s="333"/>
      <c r="CE16" s="333"/>
      <c r="CF16" s="333"/>
      <c r="CG16" s="333"/>
      <c r="CH16" s="333"/>
      <c r="CI16" s="333"/>
      <c r="CJ16" s="333"/>
      <c r="CK16" s="333"/>
      <c r="CL16" s="333"/>
      <c r="CM16" s="333"/>
      <c r="CN16" s="333"/>
      <c r="CO16" s="333"/>
      <c r="CP16" s="333"/>
      <c r="CQ16" s="333"/>
      <c r="CR16" s="333"/>
      <c r="CS16" s="333"/>
      <c r="CT16" s="333"/>
      <c r="CU16" s="333"/>
      <c r="CV16" s="333"/>
      <c r="CW16" s="333"/>
      <c r="CX16" s="333"/>
      <c r="CY16" s="333"/>
      <c r="CZ16" s="333"/>
      <c r="DA16" s="333"/>
      <c r="DB16" s="333"/>
      <c r="DC16" s="333"/>
      <c r="DD16" s="333"/>
      <c r="DE16" s="333"/>
      <c r="DF16" s="333"/>
      <c r="DG16" s="333"/>
      <c r="DH16" s="333"/>
      <c r="DI16" s="333"/>
      <c r="DJ16" s="333"/>
      <c r="DK16" s="333"/>
      <c r="DL16" s="333"/>
      <c r="DM16" s="333"/>
      <c r="DN16" s="333"/>
      <c r="DO16" s="333"/>
      <c r="DP16" s="333"/>
      <c r="DQ16" s="333"/>
      <c r="DR16" s="333"/>
      <c r="DS16" s="333"/>
      <c r="DT16" s="333"/>
      <c r="DU16" s="333"/>
      <c r="DV16" s="333"/>
      <c r="DW16" s="333"/>
      <c r="DX16" s="333"/>
      <c r="DY16" s="333"/>
      <c r="DZ16" s="333"/>
      <c r="EA16" s="333"/>
      <c r="EB16" s="333"/>
      <c r="EC16" s="333"/>
      <c r="ED16" s="333"/>
      <c r="EE16" s="333"/>
      <c r="EF16" s="333"/>
      <c r="EG16" s="333"/>
      <c r="EH16" s="333"/>
      <c r="EI16" s="333"/>
      <c r="EJ16" s="333"/>
      <c r="EK16" s="333"/>
      <c r="EL16" s="333"/>
      <c r="EM16" s="333"/>
      <c r="EN16" s="333"/>
      <c r="EO16" s="333"/>
      <c r="EP16" s="333"/>
      <c r="EQ16" s="333"/>
      <c r="ER16" s="333"/>
      <c r="ES16" s="333"/>
      <c r="ET16" s="333"/>
      <c r="EU16" s="333"/>
      <c r="EV16" s="333"/>
      <c r="EW16" s="333"/>
      <c r="EX16" s="333"/>
      <c r="EY16" s="333"/>
      <c r="EZ16" s="333"/>
      <c r="FA16" s="333"/>
      <c r="FB16" s="333"/>
      <c r="FC16" s="333"/>
      <c r="FD16" s="333"/>
      <c r="FE16" s="333"/>
      <c r="FF16" s="333"/>
      <c r="FG16" s="333"/>
      <c r="FH16" s="333"/>
      <c r="FI16" s="333"/>
      <c r="FJ16" s="333"/>
      <c r="FK16" s="333"/>
      <c r="FL16" s="333"/>
      <c r="FM16" s="333"/>
      <c r="FN16" s="333"/>
      <c r="FO16" s="333"/>
      <c r="FP16" s="333"/>
      <c r="FQ16" s="333"/>
      <c r="FR16" s="333"/>
      <c r="FS16" s="333"/>
      <c r="FT16" s="333"/>
    </row>
    <row r="17" spans="1:176" s="334" customFormat="1" ht="13.5" customHeight="1">
      <c r="A17" s="658"/>
      <c r="B17" s="664"/>
      <c r="C17" s="661"/>
      <c r="D17" s="661"/>
      <c r="E17" s="650"/>
      <c r="F17" s="650"/>
      <c r="G17" s="650"/>
      <c r="H17" s="653"/>
      <c r="I17" s="647"/>
      <c r="J17" s="641"/>
      <c r="K17" s="644"/>
      <c r="L17" s="644"/>
      <c r="M17" s="619"/>
      <c r="N17" s="644"/>
      <c r="O17" s="616"/>
      <c r="P17" s="613"/>
      <c r="Q17" s="616"/>
      <c r="R17" s="613"/>
      <c r="S17" s="613"/>
      <c r="T17" s="616"/>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c r="AW17" s="333"/>
      <c r="AX17" s="333"/>
      <c r="AY17" s="333"/>
      <c r="AZ17" s="333"/>
      <c r="BA17" s="333"/>
      <c r="BB17" s="333"/>
      <c r="BC17" s="333"/>
      <c r="BD17" s="333"/>
      <c r="BE17" s="333"/>
      <c r="BF17" s="333"/>
      <c r="BG17" s="333"/>
      <c r="BH17" s="333"/>
      <c r="BI17" s="333"/>
      <c r="BJ17" s="333"/>
      <c r="BK17" s="333"/>
      <c r="BL17" s="333"/>
      <c r="BM17" s="333"/>
      <c r="BN17" s="333"/>
      <c r="BO17" s="333"/>
      <c r="BP17" s="333"/>
      <c r="BQ17" s="333"/>
      <c r="BR17" s="333"/>
      <c r="BS17" s="333"/>
      <c r="BT17" s="333"/>
      <c r="BU17" s="333"/>
      <c r="BV17" s="333"/>
      <c r="BW17" s="333"/>
      <c r="BX17" s="333"/>
      <c r="BY17" s="333"/>
      <c r="BZ17" s="333"/>
      <c r="CA17" s="333"/>
      <c r="CB17" s="333"/>
      <c r="CC17" s="333"/>
      <c r="CD17" s="333"/>
      <c r="CE17" s="333"/>
      <c r="CF17" s="333"/>
      <c r="CG17" s="333"/>
      <c r="CH17" s="333"/>
      <c r="CI17" s="333"/>
      <c r="CJ17" s="333"/>
      <c r="CK17" s="333"/>
      <c r="CL17" s="333"/>
      <c r="CM17" s="333"/>
      <c r="CN17" s="333"/>
      <c r="CO17" s="333"/>
      <c r="CP17" s="333"/>
      <c r="CQ17" s="333"/>
      <c r="CR17" s="333"/>
      <c r="CS17" s="333"/>
      <c r="CT17" s="333"/>
      <c r="CU17" s="333"/>
      <c r="CV17" s="333"/>
      <c r="CW17" s="333"/>
      <c r="CX17" s="333"/>
      <c r="CY17" s="333"/>
      <c r="CZ17" s="333"/>
      <c r="DA17" s="333"/>
      <c r="DB17" s="333"/>
      <c r="DC17" s="333"/>
      <c r="DD17" s="333"/>
      <c r="DE17" s="333"/>
      <c r="DF17" s="333"/>
      <c r="DG17" s="333"/>
      <c r="DH17" s="333"/>
      <c r="DI17" s="333"/>
      <c r="DJ17" s="333"/>
      <c r="DK17" s="333"/>
      <c r="DL17" s="333"/>
      <c r="DM17" s="333"/>
      <c r="DN17" s="333"/>
      <c r="DO17" s="333"/>
      <c r="DP17" s="333"/>
      <c r="DQ17" s="333"/>
      <c r="DR17" s="333"/>
      <c r="DS17" s="333"/>
      <c r="DT17" s="333"/>
      <c r="DU17" s="333"/>
      <c r="DV17" s="333"/>
      <c r="DW17" s="333"/>
      <c r="DX17" s="333"/>
      <c r="DY17" s="333"/>
      <c r="DZ17" s="333"/>
      <c r="EA17" s="333"/>
      <c r="EB17" s="333"/>
      <c r="EC17" s="333"/>
      <c r="ED17" s="333"/>
      <c r="EE17" s="333"/>
      <c r="EF17" s="333"/>
      <c r="EG17" s="333"/>
      <c r="EH17" s="333"/>
      <c r="EI17" s="333"/>
      <c r="EJ17" s="333"/>
      <c r="EK17" s="333"/>
      <c r="EL17" s="333"/>
      <c r="EM17" s="333"/>
      <c r="EN17" s="333"/>
      <c r="EO17" s="333"/>
      <c r="EP17" s="333"/>
      <c r="EQ17" s="333"/>
      <c r="ER17" s="333"/>
      <c r="ES17" s="333"/>
      <c r="ET17" s="333"/>
      <c r="EU17" s="333"/>
      <c r="EV17" s="333"/>
      <c r="EW17" s="333"/>
      <c r="EX17" s="333"/>
      <c r="EY17" s="333"/>
      <c r="EZ17" s="333"/>
      <c r="FA17" s="333"/>
      <c r="FB17" s="333"/>
      <c r="FC17" s="333"/>
      <c r="FD17" s="333"/>
      <c r="FE17" s="333"/>
      <c r="FF17" s="333"/>
      <c r="FG17" s="333"/>
      <c r="FH17" s="333"/>
      <c r="FI17" s="333"/>
      <c r="FJ17" s="333"/>
      <c r="FK17" s="333"/>
      <c r="FL17" s="333"/>
      <c r="FM17" s="333"/>
      <c r="FN17" s="333"/>
      <c r="FO17" s="333"/>
      <c r="FP17" s="333"/>
      <c r="FQ17" s="333"/>
      <c r="FR17" s="333"/>
      <c r="FS17" s="333"/>
      <c r="FT17" s="333"/>
    </row>
    <row r="18" spans="1:176" s="334" customFormat="1" ht="42" customHeight="1" thickBot="1">
      <c r="A18" s="658"/>
      <c r="B18" s="664"/>
      <c r="C18" s="661"/>
      <c r="D18" s="661"/>
      <c r="E18" s="650"/>
      <c r="F18" s="650"/>
      <c r="G18" s="650"/>
      <c r="H18" s="653"/>
      <c r="I18" s="647"/>
      <c r="J18" s="641"/>
      <c r="K18" s="644"/>
      <c r="L18" s="644"/>
      <c r="M18" s="619"/>
      <c r="N18" s="644"/>
      <c r="O18" s="616"/>
      <c r="P18" s="613"/>
      <c r="Q18" s="616"/>
      <c r="R18" s="613"/>
      <c r="S18" s="613"/>
      <c r="T18" s="616"/>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c r="AW18" s="333"/>
      <c r="AX18" s="333"/>
      <c r="AY18" s="333"/>
      <c r="AZ18" s="333"/>
      <c r="BA18" s="333"/>
      <c r="BB18" s="333"/>
      <c r="BC18" s="333"/>
      <c r="BD18" s="333"/>
      <c r="BE18" s="333"/>
      <c r="BF18" s="333"/>
      <c r="BG18" s="333"/>
      <c r="BH18" s="333"/>
      <c r="BI18" s="333"/>
      <c r="BJ18" s="333"/>
      <c r="BK18" s="333"/>
      <c r="BL18" s="333"/>
      <c r="BM18" s="333"/>
      <c r="BN18" s="333"/>
      <c r="BO18" s="333"/>
      <c r="BP18" s="333"/>
      <c r="BQ18" s="333"/>
      <c r="BR18" s="333"/>
      <c r="BS18" s="333"/>
      <c r="BT18" s="333"/>
      <c r="BU18" s="333"/>
      <c r="BV18" s="333"/>
      <c r="BW18" s="333"/>
      <c r="BX18" s="333"/>
      <c r="BY18" s="333"/>
      <c r="BZ18" s="333"/>
      <c r="CA18" s="333"/>
      <c r="CB18" s="333"/>
      <c r="CC18" s="333"/>
      <c r="CD18" s="333"/>
      <c r="CE18" s="333"/>
      <c r="CF18" s="333"/>
      <c r="CG18" s="333"/>
      <c r="CH18" s="333"/>
      <c r="CI18" s="333"/>
      <c r="CJ18" s="333"/>
      <c r="CK18" s="333"/>
      <c r="CL18" s="333"/>
      <c r="CM18" s="333"/>
      <c r="CN18" s="333"/>
      <c r="CO18" s="333"/>
      <c r="CP18" s="333"/>
      <c r="CQ18" s="333"/>
      <c r="CR18" s="333"/>
      <c r="CS18" s="333"/>
      <c r="CT18" s="333"/>
      <c r="CU18" s="333"/>
      <c r="CV18" s="333"/>
      <c r="CW18" s="333"/>
      <c r="CX18" s="333"/>
      <c r="CY18" s="333"/>
      <c r="CZ18" s="333"/>
      <c r="DA18" s="333"/>
      <c r="DB18" s="333"/>
      <c r="DC18" s="333"/>
      <c r="DD18" s="333"/>
      <c r="DE18" s="333"/>
      <c r="DF18" s="333"/>
      <c r="DG18" s="333"/>
      <c r="DH18" s="333"/>
      <c r="DI18" s="333"/>
      <c r="DJ18" s="333"/>
      <c r="DK18" s="333"/>
      <c r="DL18" s="333"/>
      <c r="DM18" s="333"/>
      <c r="DN18" s="333"/>
      <c r="DO18" s="333"/>
      <c r="DP18" s="333"/>
      <c r="DQ18" s="333"/>
      <c r="DR18" s="333"/>
      <c r="DS18" s="333"/>
      <c r="DT18" s="333"/>
      <c r="DU18" s="333"/>
      <c r="DV18" s="333"/>
      <c r="DW18" s="333"/>
      <c r="DX18" s="333"/>
      <c r="DY18" s="333"/>
      <c r="DZ18" s="333"/>
      <c r="EA18" s="333"/>
      <c r="EB18" s="333"/>
      <c r="EC18" s="333"/>
      <c r="ED18" s="333"/>
      <c r="EE18" s="333"/>
      <c r="EF18" s="333"/>
      <c r="EG18" s="333"/>
      <c r="EH18" s="333"/>
      <c r="EI18" s="333"/>
      <c r="EJ18" s="333"/>
      <c r="EK18" s="333"/>
      <c r="EL18" s="333"/>
      <c r="EM18" s="333"/>
      <c r="EN18" s="333"/>
      <c r="EO18" s="333"/>
      <c r="EP18" s="333"/>
      <c r="EQ18" s="333"/>
      <c r="ER18" s="333"/>
      <c r="ES18" s="333"/>
      <c r="ET18" s="333"/>
      <c r="EU18" s="333"/>
      <c r="EV18" s="333"/>
      <c r="EW18" s="333"/>
      <c r="EX18" s="333"/>
      <c r="EY18" s="333"/>
      <c r="EZ18" s="333"/>
      <c r="FA18" s="333"/>
      <c r="FB18" s="333"/>
      <c r="FC18" s="333"/>
      <c r="FD18" s="333"/>
      <c r="FE18" s="333"/>
      <c r="FF18" s="333"/>
      <c r="FG18" s="333"/>
      <c r="FH18" s="333"/>
      <c r="FI18" s="333"/>
      <c r="FJ18" s="333"/>
      <c r="FK18" s="333"/>
      <c r="FL18" s="333"/>
      <c r="FM18" s="333"/>
      <c r="FN18" s="333"/>
      <c r="FO18" s="333"/>
      <c r="FP18" s="333"/>
      <c r="FQ18" s="333"/>
      <c r="FR18" s="333"/>
      <c r="FS18" s="333"/>
      <c r="FT18" s="333"/>
    </row>
    <row r="19" spans="1:176">
      <c r="A19" s="657">
        <f>'Mapa Final'!A17</f>
        <v>3</v>
      </c>
      <c r="B19" s="663" t="str">
        <f>'Mapa Final'!B17</f>
        <v>Falta de espacios físicos</v>
      </c>
      <c r="C19" s="660" t="str">
        <f>'Mapa Final'!C17</f>
        <v>Afectación en la Prestación del Servicio de Justicia</v>
      </c>
      <c r="D19" s="660" t="str">
        <f>'Mapa Final'!D17</f>
        <v xml:space="preserve">1. Sedes con capacidad de ocupación insuficiente para atender las necesidades actuales 2. Carencia de recursos presupuestales para realizar el traslado de los despachos judiciales a sedes nuevas o en comodato.                                                                                                                  </v>
      </c>
      <c r="E19" s="649" t="str">
        <f>'Mapa Final'!E17</f>
        <v xml:space="preserve">Déficit en la asignación de recursos presupuestales para atender las necesidades de contar con espacios físicos suficientes.  </v>
      </c>
      <c r="F19" s="649" t="str">
        <f>'Mapa Final'!F17</f>
        <v>Falta de espacios fisicos suficientes para organizar los despachos y sedes judiciales.</v>
      </c>
      <c r="G19" s="649" t="str">
        <f>'Mapa Final'!G17</f>
        <v>Ejecución y Administración de Procesos</v>
      </c>
      <c r="H19" s="652" t="str">
        <f>'Mapa Final'!I17</f>
        <v>Media</v>
      </c>
      <c r="I19" s="646" t="str">
        <f>'Mapa Final'!L17</f>
        <v>Moderado</v>
      </c>
      <c r="J19" s="640" t="str">
        <f>'Mapa Final'!N17</f>
        <v>Moderado</v>
      </c>
      <c r="K19" s="643" t="str">
        <f>'Mapa Final'!AA17</f>
        <v>Baja</v>
      </c>
      <c r="L19" s="643" t="str">
        <f>'Mapa Final'!AE17</f>
        <v>Moderado</v>
      </c>
      <c r="M19" s="618" t="str">
        <f>'Mapa Final'!AG17</f>
        <v>Moderado</v>
      </c>
      <c r="N19" s="643" t="str">
        <f>'Mapa Final'!AH17</f>
        <v>Reducir(mitigar)</v>
      </c>
      <c r="O19" s="615" t="s">
        <v>624</v>
      </c>
      <c r="P19" s="612"/>
      <c r="Q19" s="615" t="s">
        <v>614</v>
      </c>
      <c r="R19" s="612"/>
      <c r="S19" s="612"/>
      <c r="T19" s="615" t="s">
        <v>617</v>
      </c>
      <c r="U19" s="333"/>
      <c r="V19" s="333"/>
    </row>
    <row r="20" spans="1:176">
      <c r="A20" s="658"/>
      <c r="B20" s="664"/>
      <c r="C20" s="661"/>
      <c r="D20" s="661"/>
      <c r="E20" s="650"/>
      <c r="F20" s="650"/>
      <c r="G20" s="650"/>
      <c r="H20" s="653"/>
      <c r="I20" s="647"/>
      <c r="J20" s="641"/>
      <c r="K20" s="644"/>
      <c r="L20" s="644"/>
      <c r="M20" s="619"/>
      <c r="N20" s="644"/>
      <c r="O20" s="616"/>
      <c r="P20" s="613"/>
      <c r="Q20" s="616"/>
      <c r="R20" s="613"/>
      <c r="S20" s="613"/>
      <c r="T20" s="616"/>
      <c r="U20" s="333"/>
      <c r="V20" s="333"/>
    </row>
    <row r="21" spans="1:176">
      <c r="A21" s="658"/>
      <c r="B21" s="664"/>
      <c r="C21" s="661"/>
      <c r="D21" s="661"/>
      <c r="E21" s="650"/>
      <c r="F21" s="650"/>
      <c r="G21" s="650"/>
      <c r="H21" s="653"/>
      <c r="I21" s="647"/>
      <c r="J21" s="641"/>
      <c r="K21" s="644"/>
      <c r="L21" s="644"/>
      <c r="M21" s="619"/>
      <c r="N21" s="644"/>
      <c r="O21" s="616"/>
      <c r="P21" s="613"/>
      <c r="Q21" s="616"/>
      <c r="R21" s="613"/>
      <c r="S21" s="613"/>
      <c r="T21" s="616"/>
      <c r="U21" s="333"/>
      <c r="V21" s="333"/>
    </row>
    <row r="22" spans="1:176">
      <c r="A22" s="658"/>
      <c r="B22" s="664"/>
      <c r="C22" s="661"/>
      <c r="D22" s="661"/>
      <c r="E22" s="650"/>
      <c r="F22" s="650"/>
      <c r="G22" s="650"/>
      <c r="H22" s="653"/>
      <c r="I22" s="647"/>
      <c r="J22" s="641"/>
      <c r="K22" s="644"/>
      <c r="L22" s="644"/>
      <c r="M22" s="619"/>
      <c r="N22" s="644"/>
      <c r="O22" s="616"/>
      <c r="P22" s="613"/>
      <c r="Q22" s="616"/>
      <c r="R22" s="613"/>
      <c r="S22" s="613"/>
      <c r="T22" s="616"/>
      <c r="U22" s="333"/>
      <c r="V22" s="333"/>
    </row>
    <row r="23" spans="1:176" ht="307.5" customHeight="1" thickBot="1">
      <c r="A23" s="659"/>
      <c r="B23" s="665"/>
      <c r="C23" s="662"/>
      <c r="D23" s="662"/>
      <c r="E23" s="651"/>
      <c r="F23" s="651"/>
      <c r="G23" s="651"/>
      <c r="H23" s="654"/>
      <c r="I23" s="648"/>
      <c r="J23" s="642"/>
      <c r="K23" s="645"/>
      <c r="L23" s="645"/>
      <c r="M23" s="620"/>
      <c r="N23" s="645"/>
      <c r="O23" s="617"/>
      <c r="P23" s="614"/>
      <c r="Q23" s="617"/>
      <c r="R23" s="614"/>
      <c r="S23" s="614"/>
      <c r="T23" s="617"/>
      <c r="U23" s="333"/>
      <c r="V23" s="333"/>
    </row>
    <row r="24" spans="1:176" ht="15" customHeight="1">
      <c r="A24" s="657">
        <f>'Mapa Final'!A23</f>
        <v>4</v>
      </c>
      <c r="B24" s="663" t="str">
        <f>'Mapa Final'!B23</f>
        <v>Corrupción</v>
      </c>
      <c r="C24" s="660" t="str">
        <f>'Mapa Final'!C23</f>
        <v>Reputacional(Corrupción)</v>
      </c>
      <c r="D24" s="660" t="str">
        <f>'Mapa Final'!D23</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4" s="649" t="str">
        <f>'Mapa Final'!E23</f>
        <v>Carencia de transparencia, etica y valores</v>
      </c>
      <c r="F24" s="649" t="str">
        <f>'Mapa Final'!F23</f>
        <v xml:space="preserve">Posibilidad de actos indebidos de  los servidores judiciales debido a  la carencia en transparencia, etica y valores </v>
      </c>
      <c r="G24" s="649" t="str">
        <f>'Mapa Final'!G23</f>
        <v>Fraude Interno</v>
      </c>
      <c r="H24" s="652" t="str">
        <f>'Mapa Final'!I23</f>
        <v>Muy Alta</v>
      </c>
      <c r="I24" s="646" t="str">
        <f>'Mapa Final'!L23</f>
        <v>Mayor</v>
      </c>
      <c r="J24" s="640" t="str">
        <f>'Mapa Final'!N23</f>
        <v xml:space="preserve">Alto </v>
      </c>
      <c r="K24" s="643" t="str">
        <f>'Mapa Final'!AA23</f>
        <v>Media</v>
      </c>
      <c r="L24" s="643" t="str">
        <f>'Mapa Final'!AE23</f>
        <v>Leve</v>
      </c>
      <c r="M24" s="618" t="str">
        <f>'Mapa Final'!AG23</f>
        <v>Moderado</v>
      </c>
      <c r="N24" s="643" t="str">
        <f>'Mapa Final'!AH23</f>
        <v>Evitar</v>
      </c>
      <c r="O24" s="615" t="s">
        <v>618</v>
      </c>
      <c r="P24" s="612"/>
      <c r="Q24" s="615" t="s">
        <v>614</v>
      </c>
      <c r="R24" s="612"/>
      <c r="S24" s="612"/>
      <c r="T24" s="615" t="s">
        <v>623</v>
      </c>
    </row>
    <row r="25" spans="1:176">
      <c r="A25" s="658"/>
      <c r="B25" s="664"/>
      <c r="C25" s="661"/>
      <c r="D25" s="661"/>
      <c r="E25" s="650"/>
      <c r="F25" s="650"/>
      <c r="G25" s="650"/>
      <c r="H25" s="653"/>
      <c r="I25" s="647"/>
      <c r="J25" s="641"/>
      <c r="K25" s="644"/>
      <c r="L25" s="644"/>
      <c r="M25" s="619"/>
      <c r="N25" s="644"/>
      <c r="O25" s="616"/>
      <c r="P25" s="613"/>
      <c r="Q25" s="616"/>
      <c r="R25" s="613"/>
      <c r="S25" s="613"/>
      <c r="T25" s="616"/>
    </row>
    <row r="26" spans="1:176">
      <c r="A26" s="658"/>
      <c r="B26" s="664"/>
      <c r="C26" s="661"/>
      <c r="D26" s="661"/>
      <c r="E26" s="650"/>
      <c r="F26" s="650"/>
      <c r="G26" s="650"/>
      <c r="H26" s="653"/>
      <c r="I26" s="647"/>
      <c r="J26" s="641"/>
      <c r="K26" s="644"/>
      <c r="L26" s="644"/>
      <c r="M26" s="619"/>
      <c r="N26" s="644"/>
      <c r="O26" s="616"/>
      <c r="P26" s="613"/>
      <c r="Q26" s="616"/>
      <c r="R26" s="613"/>
      <c r="S26" s="613"/>
      <c r="T26" s="616"/>
    </row>
    <row r="27" spans="1:176">
      <c r="A27" s="658"/>
      <c r="B27" s="664"/>
      <c r="C27" s="661"/>
      <c r="D27" s="661"/>
      <c r="E27" s="650"/>
      <c r="F27" s="650"/>
      <c r="G27" s="650"/>
      <c r="H27" s="653"/>
      <c r="I27" s="647"/>
      <c r="J27" s="641"/>
      <c r="K27" s="644"/>
      <c r="L27" s="644"/>
      <c r="M27" s="619"/>
      <c r="N27" s="644"/>
      <c r="O27" s="616"/>
      <c r="P27" s="613"/>
      <c r="Q27" s="616"/>
      <c r="R27" s="613"/>
      <c r="S27" s="613"/>
      <c r="T27" s="616"/>
    </row>
    <row r="28" spans="1:176" ht="102.75" customHeight="1" thickBot="1">
      <c r="A28" s="659"/>
      <c r="B28" s="665"/>
      <c r="C28" s="662"/>
      <c r="D28" s="662"/>
      <c r="E28" s="651"/>
      <c r="F28" s="651"/>
      <c r="G28" s="651"/>
      <c r="H28" s="654"/>
      <c r="I28" s="648"/>
      <c r="J28" s="642"/>
      <c r="K28" s="645"/>
      <c r="L28" s="645"/>
      <c r="M28" s="620"/>
      <c r="N28" s="645"/>
      <c r="O28" s="617"/>
      <c r="P28" s="614"/>
      <c r="Q28" s="617"/>
      <c r="R28" s="614"/>
      <c r="S28" s="614"/>
      <c r="T28" s="617"/>
    </row>
    <row r="29" spans="1:176" ht="15" customHeight="1">
      <c r="A29" s="657">
        <f>'Mapa Final'!A28</f>
        <v>5</v>
      </c>
      <c r="B29" s="663" t="str">
        <f>'Mapa Final'!B28</f>
        <v>Interrupción o demora en el Servicio Público de Administrar  Justicia.</v>
      </c>
      <c r="C29" s="660" t="str">
        <f>'Mapa Final'!C28</f>
        <v>Afectación en la Prestación del Servicio de Justicia</v>
      </c>
      <c r="D29" s="660" t="str">
        <f>'Mapa Final'!D28</f>
        <v>1. Paros que afecten la prestación del servicio.  
2. Huelgas, protestas ciudadana
3. Disturbios o hechos violentos
4.Pandemia
5.Emergencias Ambientales</v>
      </c>
      <c r="E29" s="649" t="str">
        <f>'Mapa Final'!E28</f>
        <v>Suceso de fuerza mayor que imposibilitan la gestión judicial</v>
      </c>
      <c r="F29" s="649" t="str">
        <f>'Mapa Final'!F28</f>
        <v>Posibilidad de  afectación en la Prestación del Servicio de Justicia debido a un suceso de fuerza mayor que imposibilita la gestión judicial</v>
      </c>
      <c r="G29" s="649" t="str">
        <f>'Mapa Final'!G28</f>
        <v>Usuarios, productos y prácticas organizacionales</v>
      </c>
      <c r="H29" s="652" t="str">
        <f>'Mapa Final'!I28</f>
        <v>Muy Alta</v>
      </c>
      <c r="I29" s="646" t="str">
        <f>'Mapa Final'!L28</f>
        <v>Moderado</v>
      </c>
      <c r="J29" s="640" t="str">
        <f>'Mapa Final'!N28</f>
        <v xml:space="preserve">Alto </v>
      </c>
      <c r="K29" s="643" t="str">
        <f>'Mapa Final'!AA28</f>
        <v>Media</v>
      </c>
      <c r="L29" s="643" t="str">
        <f>'Mapa Final'!AE28</f>
        <v>Mayor</v>
      </c>
      <c r="M29" s="618" t="str">
        <f>'Mapa Final'!AG28</f>
        <v xml:space="preserve">Alto </v>
      </c>
      <c r="N29" s="643" t="str">
        <f>'Mapa Final'!AH28</f>
        <v>Reducir(mitigar)</v>
      </c>
      <c r="O29" s="615" t="s">
        <v>619</v>
      </c>
      <c r="P29" s="612"/>
      <c r="Q29" s="615" t="s">
        <v>614</v>
      </c>
      <c r="R29" s="612"/>
      <c r="S29" s="612"/>
      <c r="T29" s="615" t="s">
        <v>621</v>
      </c>
    </row>
    <row r="30" spans="1:176">
      <c r="A30" s="658"/>
      <c r="B30" s="664"/>
      <c r="C30" s="661"/>
      <c r="D30" s="661"/>
      <c r="E30" s="650"/>
      <c r="F30" s="650"/>
      <c r="G30" s="650"/>
      <c r="H30" s="653"/>
      <c r="I30" s="647"/>
      <c r="J30" s="641"/>
      <c r="K30" s="644"/>
      <c r="L30" s="644"/>
      <c r="M30" s="619"/>
      <c r="N30" s="644"/>
      <c r="O30" s="616"/>
      <c r="P30" s="613"/>
      <c r="Q30" s="616"/>
      <c r="R30" s="613"/>
      <c r="S30" s="613"/>
      <c r="T30" s="616"/>
    </row>
    <row r="31" spans="1:176">
      <c r="A31" s="658"/>
      <c r="B31" s="664"/>
      <c r="C31" s="661"/>
      <c r="D31" s="661"/>
      <c r="E31" s="650"/>
      <c r="F31" s="650"/>
      <c r="G31" s="650"/>
      <c r="H31" s="653"/>
      <c r="I31" s="647"/>
      <c r="J31" s="641"/>
      <c r="K31" s="644"/>
      <c r="L31" s="644"/>
      <c r="M31" s="619"/>
      <c r="N31" s="644"/>
      <c r="O31" s="616"/>
      <c r="P31" s="613"/>
      <c r="Q31" s="616"/>
      <c r="R31" s="613"/>
      <c r="S31" s="613"/>
      <c r="T31" s="616"/>
    </row>
    <row r="32" spans="1:176">
      <c r="A32" s="658"/>
      <c r="B32" s="664"/>
      <c r="C32" s="661"/>
      <c r="D32" s="661"/>
      <c r="E32" s="650"/>
      <c r="F32" s="650"/>
      <c r="G32" s="650"/>
      <c r="H32" s="653"/>
      <c r="I32" s="647"/>
      <c r="J32" s="641"/>
      <c r="K32" s="644"/>
      <c r="L32" s="644"/>
      <c r="M32" s="619"/>
      <c r="N32" s="644"/>
      <c r="O32" s="616"/>
      <c r="P32" s="613"/>
      <c r="Q32" s="616"/>
      <c r="R32" s="613"/>
      <c r="S32" s="613"/>
      <c r="T32" s="616"/>
    </row>
    <row r="33" spans="1:20" ht="278.25" customHeight="1" thickBot="1">
      <c r="A33" s="659"/>
      <c r="B33" s="665"/>
      <c r="C33" s="662"/>
      <c r="D33" s="662"/>
      <c r="E33" s="651"/>
      <c r="F33" s="651"/>
      <c r="G33" s="651"/>
      <c r="H33" s="654"/>
      <c r="I33" s="648"/>
      <c r="J33" s="642"/>
      <c r="K33" s="645"/>
      <c r="L33" s="645"/>
      <c r="M33" s="620"/>
      <c r="N33" s="645"/>
      <c r="O33" s="617"/>
      <c r="P33" s="614"/>
      <c r="Q33" s="617"/>
      <c r="R33" s="614"/>
      <c r="S33" s="614"/>
      <c r="T33" s="617"/>
    </row>
    <row r="34" spans="1:20" ht="15" customHeight="1">
      <c r="A34" s="657">
        <f>'Mapa Final'!A33</f>
        <v>6</v>
      </c>
      <c r="B34" s="663" t="str">
        <f>'Mapa Final'!B33</f>
        <v>Inaplicabilidad de la normavidad ambiental vigente</v>
      </c>
      <c r="C34" s="660" t="str">
        <f>'Mapa Final'!C33</f>
        <v xml:space="preserve"> Afectación Ambiental</v>
      </c>
      <c r="D34" s="660" t="str">
        <f>'Mapa Final'!D33</f>
        <v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v>
      </c>
      <c r="E34" s="649" t="str">
        <f>'Mapa Final'!E33</f>
        <v>Desconocimiento de los lineamientos ambientales y normatividad  ambiental vigente</v>
      </c>
      <c r="F34" s="649" t="str">
        <f>'Mapa Final'!F33</f>
        <v>Posibilidad de afectación ambiental debido al desconocimiento de las lineamientos ambientales y normatividad ambiental vigente</v>
      </c>
      <c r="G34" s="649" t="str">
        <f>'Mapa Final'!G33</f>
        <v>Eventos Ambientales Internos</v>
      </c>
      <c r="H34" s="652" t="str">
        <f>'Mapa Final'!I33</f>
        <v>Media</v>
      </c>
      <c r="I34" s="646" t="str">
        <f>'Mapa Final'!L33</f>
        <v>Moderado</v>
      </c>
      <c r="J34" s="640" t="str">
        <f>'Mapa Final'!N33</f>
        <v>Moderado</v>
      </c>
      <c r="K34" s="643" t="str">
        <f>'Mapa Final'!AA33</f>
        <v>Baja</v>
      </c>
      <c r="L34" s="643" t="str">
        <f>'Mapa Final'!AE33</f>
        <v>Leve</v>
      </c>
      <c r="M34" s="618" t="str">
        <f>'Mapa Final'!AG33</f>
        <v>Bajo</v>
      </c>
      <c r="N34" s="643" t="str">
        <f>'Mapa Final'!AH33</f>
        <v>Reducir(mitigar)</v>
      </c>
      <c r="O34" s="615" t="s">
        <v>620</v>
      </c>
      <c r="P34" s="612"/>
      <c r="Q34" s="615" t="s">
        <v>614</v>
      </c>
      <c r="R34" s="612"/>
      <c r="S34" s="612"/>
      <c r="T34" s="615" t="s">
        <v>622</v>
      </c>
    </row>
    <row r="35" spans="1:20">
      <c r="A35" s="658"/>
      <c r="B35" s="664"/>
      <c r="C35" s="661"/>
      <c r="D35" s="661"/>
      <c r="E35" s="650"/>
      <c r="F35" s="650"/>
      <c r="G35" s="650"/>
      <c r="H35" s="653"/>
      <c r="I35" s="647"/>
      <c r="J35" s="641"/>
      <c r="K35" s="644"/>
      <c r="L35" s="644"/>
      <c r="M35" s="619"/>
      <c r="N35" s="644"/>
      <c r="O35" s="616"/>
      <c r="P35" s="613"/>
      <c r="Q35" s="616"/>
      <c r="R35" s="613"/>
      <c r="S35" s="613"/>
      <c r="T35" s="616"/>
    </row>
    <row r="36" spans="1:20">
      <c r="A36" s="658"/>
      <c r="B36" s="664"/>
      <c r="C36" s="661"/>
      <c r="D36" s="661"/>
      <c r="E36" s="650"/>
      <c r="F36" s="650"/>
      <c r="G36" s="650"/>
      <c r="H36" s="653"/>
      <c r="I36" s="647"/>
      <c r="J36" s="641"/>
      <c r="K36" s="644"/>
      <c r="L36" s="644"/>
      <c r="M36" s="619"/>
      <c r="N36" s="644"/>
      <c r="O36" s="616"/>
      <c r="P36" s="613"/>
      <c r="Q36" s="616"/>
      <c r="R36" s="613"/>
      <c r="S36" s="613"/>
      <c r="T36" s="616"/>
    </row>
    <row r="37" spans="1:20">
      <c r="A37" s="658"/>
      <c r="B37" s="664"/>
      <c r="C37" s="661"/>
      <c r="D37" s="661"/>
      <c r="E37" s="650"/>
      <c r="F37" s="650"/>
      <c r="G37" s="650"/>
      <c r="H37" s="653"/>
      <c r="I37" s="647"/>
      <c r="J37" s="641"/>
      <c r="K37" s="644"/>
      <c r="L37" s="644"/>
      <c r="M37" s="619"/>
      <c r="N37" s="644"/>
      <c r="O37" s="616"/>
      <c r="P37" s="613"/>
      <c r="Q37" s="616"/>
      <c r="R37" s="613"/>
      <c r="S37" s="613"/>
      <c r="T37" s="616"/>
    </row>
    <row r="38" spans="1:20" ht="36.75" customHeight="1" thickBot="1">
      <c r="A38" s="659"/>
      <c r="B38" s="665"/>
      <c r="C38" s="662"/>
      <c r="D38" s="662"/>
      <c r="E38" s="651"/>
      <c r="F38" s="651"/>
      <c r="G38" s="651"/>
      <c r="H38" s="654"/>
      <c r="I38" s="648"/>
      <c r="J38" s="642"/>
      <c r="K38" s="645"/>
      <c r="L38" s="645"/>
      <c r="M38" s="620"/>
      <c r="N38" s="645"/>
      <c r="O38" s="617"/>
      <c r="P38" s="614"/>
      <c r="Q38" s="617"/>
      <c r="R38" s="614"/>
      <c r="S38" s="614"/>
      <c r="T38" s="617"/>
    </row>
    <row r="39" spans="1:20" ht="15" customHeight="1"/>
  </sheetData>
  <mergeCells count="139">
    <mergeCell ref="O34:O38"/>
    <mergeCell ref="P34:P38"/>
    <mergeCell ref="L34:L38"/>
    <mergeCell ref="M34:M38"/>
    <mergeCell ref="B19:B23"/>
    <mergeCell ref="B24:B28"/>
    <mergeCell ref="B29:B33"/>
    <mergeCell ref="B34:B38"/>
    <mergeCell ref="I29:I33"/>
    <mergeCell ref="J29:J33"/>
    <mergeCell ref="K29:K33"/>
    <mergeCell ref="K34:K38"/>
    <mergeCell ref="O19:O23"/>
    <mergeCell ref="P19:P23"/>
    <mergeCell ref="T29:T33"/>
    <mergeCell ref="N29:N33"/>
    <mergeCell ref="O29:O33"/>
    <mergeCell ref="P29:P33"/>
    <mergeCell ref="Q29:Q33"/>
    <mergeCell ref="R29:R33"/>
    <mergeCell ref="S29:S33"/>
    <mergeCell ref="H29:H33"/>
    <mergeCell ref="A34:A38"/>
    <mergeCell ref="C34:C38"/>
    <mergeCell ref="D34:D38"/>
    <mergeCell ref="E34:E38"/>
    <mergeCell ref="F34:F38"/>
    <mergeCell ref="G34:G38"/>
    <mergeCell ref="H34:H38"/>
    <mergeCell ref="I34:I38"/>
    <mergeCell ref="J34:J38"/>
    <mergeCell ref="L29:L33"/>
    <mergeCell ref="M29:M33"/>
    <mergeCell ref="Q34:Q38"/>
    <mergeCell ref="R34:R38"/>
    <mergeCell ref="S34:S38"/>
    <mergeCell ref="T34:T38"/>
    <mergeCell ref="N34:N38"/>
    <mergeCell ref="A29:A33"/>
    <mergeCell ref="C29:C33"/>
    <mergeCell ref="D29:D33"/>
    <mergeCell ref="E29:E33"/>
    <mergeCell ref="F29:F33"/>
    <mergeCell ref="G29:G33"/>
    <mergeCell ref="K24:K28"/>
    <mergeCell ref="L24:L28"/>
    <mergeCell ref="M24:M28"/>
    <mergeCell ref="T24:T28"/>
    <mergeCell ref="A24:A28"/>
    <mergeCell ref="C24:C28"/>
    <mergeCell ref="D24:D28"/>
    <mergeCell ref="E24:E28"/>
    <mergeCell ref="F24:F28"/>
    <mergeCell ref="G24:G28"/>
    <mergeCell ref="H24:H28"/>
    <mergeCell ref="I24:I28"/>
    <mergeCell ref="J24:J28"/>
    <mergeCell ref="O24:O28"/>
    <mergeCell ref="Q24:Q28"/>
    <mergeCell ref="R24:R28"/>
    <mergeCell ref="S24:S28"/>
    <mergeCell ref="N24:N28"/>
    <mergeCell ref="P24:P28"/>
    <mergeCell ref="Q19:Q23"/>
    <mergeCell ref="R19:R23"/>
    <mergeCell ref="S19:S23"/>
    <mergeCell ref="D19:D23"/>
    <mergeCell ref="E19:E23"/>
    <mergeCell ref="F19:F23"/>
    <mergeCell ref="G19:G23"/>
    <mergeCell ref="H19:H23"/>
    <mergeCell ref="I19:I23"/>
    <mergeCell ref="J19:J23"/>
    <mergeCell ref="K19:K23"/>
    <mergeCell ref="L19:L23"/>
    <mergeCell ref="M19:M23"/>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8"/>
    <mergeCell ref="T19:T23"/>
    <mergeCell ref="N19:N23"/>
    <mergeCell ref="A19:A23"/>
    <mergeCell ref="C19:C23"/>
    <mergeCell ref="A15:A18"/>
    <mergeCell ref="C15:C18"/>
    <mergeCell ref="D15:D18"/>
    <mergeCell ref="E15:E18"/>
    <mergeCell ref="H15:H18"/>
    <mergeCell ref="I15:I18"/>
    <mergeCell ref="F15:F18"/>
    <mergeCell ref="G15:G18"/>
    <mergeCell ref="T15:T18"/>
    <mergeCell ref="O15:O18"/>
    <mergeCell ref="P15:P18"/>
    <mergeCell ref="Q15:Q18"/>
    <mergeCell ref="R15:R18"/>
    <mergeCell ref="S15:S18"/>
    <mergeCell ref="K15:K18"/>
    <mergeCell ref="L15:L18"/>
    <mergeCell ref="M15:M18"/>
    <mergeCell ref="N15:N18"/>
    <mergeCell ref="B15:B18"/>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39:J1048576 A7:B7">
    <cfRule type="containsText" dxfId="1010" priority="703" operator="containsText" text="3- Moderado">
      <formula>NOT(ISERROR(SEARCH("3- Moderado",A7)))</formula>
    </cfRule>
    <cfRule type="containsText" dxfId="1009" priority="704" operator="containsText" text="6- Moderado">
      <formula>NOT(ISERROR(SEARCH("6- Moderado",A7)))</formula>
    </cfRule>
    <cfRule type="containsText" dxfId="1008" priority="705" operator="containsText" text="4- Moderado">
      <formula>NOT(ISERROR(SEARCH("4- Moderado",A7)))</formula>
    </cfRule>
    <cfRule type="containsText" dxfId="1007" priority="706" operator="containsText" text="3- Bajo">
      <formula>NOT(ISERROR(SEARCH("3- Bajo",A7)))</formula>
    </cfRule>
    <cfRule type="containsText" dxfId="1006" priority="707" operator="containsText" text="4- Bajo">
      <formula>NOT(ISERROR(SEARCH("4- Bajo",A7)))</formula>
    </cfRule>
    <cfRule type="containsText" dxfId="1005" priority="708" operator="containsText" text="1- Bajo">
      <formula>NOT(ISERROR(SEARCH("1- Bajo",A7)))</formula>
    </cfRule>
  </conditionalFormatting>
  <conditionalFormatting sqref="H8:J8">
    <cfRule type="containsText" dxfId="1004" priority="696" operator="containsText" text="3- Moderado">
      <formula>NOT(ISERROR(SEARCH("3- Moderado",H8)))</formula>
    </cfRule>
    <cfRule type="containsText" dxfId="1003" priority="697" operator="containsText" text="6- Moderado">
      <formula>NOT(ISERROR(SEARCH("6- Moderado",H8)))</formula>
    </cfRule>
    <cfRule type="containsText" dxfId="1002" priority="698" operator="containsText" text="4- Moderado">
      <formula>NOT(ISERROR(SEARCH("4- Moderado",H8)))</formula>
    </cfRule>
    <cfRule type="containsText" dxfId="1001" priority="699" operator="containsText" text="3- Bajo">
      <formula>NOT(ISERROR(SEARCH("3- Bajo",H8)))</formula>
    </cfRule>
    <cfRule type="containsText" dxfId="1000" priority="700" operator="containsText" text="4- Bajo">
      <formula>NOT(ISERROR(SEARCH("4- Bajo",H8)))</formula>
    </cfRule>
    <cfRule type="containsText" dxfId="999" priority="702" operator="containsText" text="1- Bajo">
      <formula>NOT(ISERROR(SEARCH("1- Bajo",H8)))</formula>
    </cfRule>
  </conditionalFormatting>
  <conditionalFormatting sqref="J8 J39:J1048576">
    <cfRule type="containsText" dxfId="998" priority="685" operator="containsText" text="25- Extremo">
      <formula>NOT(ISERROR(SEARCH("25- Extremo",J8)))</formula>
    </cfRule>
    <cfRule type="containsText" dxfId="997" priority="686" operator="containsText" text="20- Extremo">
      <formula>NOT(ISERROR(SEARCH("20- Extremo",J8)))</formula>
    </cfRule>
    <cfRule type="containsText" dxfId="996" priority="687" operator="containsText" text="15- Extremo">
      <formula>NOT(ISERROR(SEARCH("15- Extremo",J8)))</formula>
    </cfRule>
    <cfRule type="containsText" dxfId="995" priority="688" operator="containsText" text="10- Extremo">
      <formula>NOT(ISERROR(SEARCH("10- Extremo",J8)))</formula>
    </cfRule>
    <cfRule type="containsText" dxfId="994" priority="689" operator="containsText" text="5- Extremo">
      <formula>NOT(ISERROR(SEARCH("5- Extremo",J8)))</formula>
    </cfRule>
    <cfRule type="containsText" dxfId="993" priority="690" operator="containsText" text="12- Alto">
      <formula>NOT(ISERROR(SEARCH("12- Alto",J8)))</formula>
    </cfRule>
    <cfRule type="containsText" dxfId="992" priority="691" operator="containsText" text="10- Alto">
      <formula>NOT(ISERROR(SEARCH("10- Alto",J8)))</formula>
    </cfRule>
    <cfRule type="containsText" dxfId="991" priority="692" operator="containsText" text="9- Alto">
      <formula>NOT(ISERROR(SEARCH("9- Alto",J8)))</formula>
    </cfRule>
    <cfRule type="containsText" dxfId="990" priority="693" operator="containsText" text="8- Alto">
      <formula>NOT(ISERROR(SEARCH("8- Alto",J8)))</formula>
    </cfRule>
    <cfRule type="containsText" dxfId="989" priority="694" operator="containsText" text="5- Alto">
      <formula>NOT(ISERROR(SEARCH("5- Alto",J8)))</formula>
    </cfRule>
    <cfRule type="containsText" dxfId="988" priority="695" operator="containsText" text="4- Alto">
      <formula>NOT(ISERROR(SEARCH("4- Alto",J8)))</formula>
    </cfRule>
    <cfRule type="containsText" dxfId="987" priority="701" operator="containsText" text="2- Bajo">
      <formula>NOT(ISERROR(SEARCH("2- Bajo",J8)))</formula>
    </cfRule>
  </conditionalFormatting>
  <conditionalFormatting sqref="K10:L10 K15:L15 K19:L19">
    <cfRule type="containsText" dxfId="986" priority="679" operator="containsText" text="3- Moderado">
      <formula>NOT(ISERROR(SEARCH("3- Moderado",K10)))</formula>
    </cfRule>
    <cfRule type="containsText" dxfId="985" priority="680" operator="containsText" text="6- Moderado">
      <formula>NOT(ISERROR(SEARCH("6- Moderado",K10)))</formula>
    </cfRule>
    <cfRule type="containsText" dxfId="984" priority="681" operator="containsText" text="4- Moderado">
      <formula>NOT(ISERROR(SEARCH("4- Moderado",K10)))</formula>
    </cfRule>
    <cfRule type="containsText" dxfId="983" priority="682" operator="containsText" text="3- Bajo">
      <formula>NOT(ISERROR(SEARCH("3- Bajo",K10)))</formula>
    </cfRule>
    <cfRule type="containsText" dxfId="982" priority="683" operator="containsText" text="4- Bajo">
      <formula>NOT(ISERROR(SEARCH("4- Bajo",K10)))</formula>
    </cfRule>
    <cfRule type="containsText" dxfId="981" priority="684" operator="containsText" text="1- Bajo">
      <formula>NOT(ISERROR(SEARCH("1- Bajo",K10)))</formula>
    </cfRule>
  </conditionalFormatting>
  <conditionalFormatting sqref="H10:I10 H15:I15 H19:I19">
    <cfRule type="containsText" dxfId="980" priority="673" operator="containsText" text="3- Moderado">
      <formula>NOT(ISERROR(SEARCH("3- Moderado",H10)))</formula>
    </cfRule>
    <cfRule type="containsText" dxfId="979" priority="674" operator="containsText" text="6- Moderado">
      <formula>NOT(ISERROR(SEARCH("6- Moderado",H10)))</formula>
    </cfRule>
    <cfRule type="containsText" dxfId="978" priority="675" operator="containsText" text="4- Moderado">
      <formula>NOT(ISERROR(SEARCH("4- Moderado",H10)))</formula>
    </cfRule>
    <cfRule type="containsText" dxfId="977" priority="676" operator="containsText" text="3- Bajo">
      <formula>NOT(ISERROR(SEARCH("3- Bajo",H10)))</formula>
    </cfRule>
    <cfRule type="containsText" dxfId="976" priority="677" operator="containsText" text="4- Bajo">
      <formula>NOT(ISERROR(SEARCH("4- Bajo",H10)))</formula>
    </cfRule>
    <cfRule type="containsText" dxfId="975" priority="678" operator="containsText" text="1- Bajo">
      <formula>NOT(ISERROR(SEARCH("1- Bajo",H10)))</formula>
    </cfRule>
  </conditionalFormatting>
  <conditionalFormatting sqref="A10:E10 E15 A15:B15 B19 B24 B29 B34">
    <cfRule type="containsText" dxfId="974" priority="667" operator="containsText" text="3- Moderado">
      <formula>NOT(ISERROR(SEARCH("3- Moderado",A10)))</formula>
    </cfRule>
    <cfRule type="containsText" dxfId="973" priority="668" operator="containsText" text="6- Moderado">
      <formula>NOT(ISERROR(SEARCH("6- Moderado",A10)))</formula>
    </cfRule>
    <cfRule type="containsText" dxfId="972" priority="669" operator="containsText" text="4- Moderado">
      <formula>NOT(ISERROR(SEARCH("4- Moderado",A10)))</formula>
    </cfRule>
    <cfRule type="containsText" dxfId="971" priority="670" operator="containsText" text="3- Bajo">
      <formula>NOT(ISERROR(SEARCH("3- Bajo",A10)))</formula>
    </cfRule>
    <cfRule type="containsText" dxfId="970" priority="671" operator="containsText" text="4- Bajo">
      <formula>NOT(ISERROR(SEARCH("4- Bajo",A10)))</formula>
    </cfRule>
    <cfRule type="containsText" dxfId="969" priority="672" operator="containsText" text="1- Bajo">
      <formula>NOT(ISERROR(SEARCH("1- Bajo",A10)))</formula>
    </cfRule>
  </conditionalFormatting>
  <conditionalFormatting sqref="F10:G10 F15:G15">
    <cfRule type="containsText" dxfId="968" priority="661" operator="containsText" text="3- Moderado">
      <formula>NOT(ISERROR(SEARCH("3- Moderado",F10)))</formula>
    </cfRule>
    <cfRule type="containsText" dxfId="967" priority="662" operator="containsText" text="6- Moderado">
      <formula>NOT(ISERROR(SEARCH("6- Moderado",F10)))</formula>
    </cfRule>
    <cfRule type="containsText" dxfId="966" priority="663" operator="containsText" text="4- Moderado">
      <formula>NOT(ISERROR(SEARCH("4- Moderado",F10)))</formula>
    </cfRule>
    <cfRule type="containsText" dxfId="965" priority="664" operator="containsText" text="3- Bajo">
      <formula>NOT(ISERROR(SEARCH("3- Bajo",F10)))</formula>
    </cfRule>
    <cfRule type="containsText" dxfId="964" priority="665" operator="containsText" text="4- Bajo">
      <formula>NOT(ISERROR(SEARCH("4- Bajo",F10)))</formula>
    </cfRule>
    <cfRule type="containsText" dxfId="963" priority="666" operator="containsText" text="1- Bajo">
      <formula>NOT(ISERROR(SEARCH("1- Bajo",F10)))</formula>
    </cfRule>
  </conditionalFormatting>
  <conditionalFormatting sqref="K8">
    <cfRule type="containsText" dxfId="962" priority="655" operator="containsText" text="3- Moderado">
      <formula>NOT(ISERROR(SEARCH("3- Moderado",K8)))</formula>
    </cfRule>
    <cfRule type="containsText" dxfId="961" priority="656" operator="containsText" text="6- Moderado">
      <formula>NOT(ISERROR(SEARCH("6- Moderado",K8)))</formula>
    </cfRule>
    <cfRule type="containsText" dxfId="960" priority="657" operator="containsText" text="4- Moderado">
      <formula>NOT(ISERROR(SEARCH("4- Moderado",K8)))</formula>
    </cfRule>
    <cfRule type="containsText" dxfId="959" priority="658" operator="containsText" text="3- Bajo">
      <formula>NOT(ISERROR(SEARCH("3- Bajo",K8)))</formula>
    </cfRule>
    <cfRule type="containsText" dxfId="958" priority="659" operator="containsText" text="4- Bajo">
      <formula>NOT(ISERROR(SEARCH("4- Bajo",K8)))</formula>
    </cfRule>
    <cfRule type="containsText" dxfId="957" priority="660" operator="containsText" text="1- Bajo">
      <formula>NOT(ISERROR(SEARCH("1- Bajo",K8)))</formula>
    </cfRule>
  </conditionalFormatting>
  <conditionalFormatting sqref="L8">
    <cfRule type="containsText" dxfId="956" priority="649" operator="containsText" text="3- Moderado">
      <formula>NOT(ISERROR(SEARCH("3- Moderado",L8)))</formula>
    </cfRule>
    <cfRule type="containsText" dxfId="955" priority="650" operator="containsText" text="6- Moderado">
      <formula>NOT(ISERROR(SEARCH("6- Moderado",L8)))</formula>
    </cfRule>
    <cfRule type="containsText" dxfId="954" priority="651" operator="containsText" text="4- Moderado">
      <formula>NOT(ISERROR(SEARCH("4- Moderado",L8)))</formula>
    </cfRule>
    <cfRule type="containsText" dxfId="953" priority="652" operator="containsText" text="3- Bajo">
      <formula>NOT(ISERROR(SEARCH("3- Bajo",L8)))</formula>
    </cfRule>
    <cfRule type="containsText" dxfId="952" priority="653" operator="containsText" text="4- Bajo">
      <formula>NOT(ISERROR(SEARCH("4- Bajo",L8)))</formula>
    </cfRule>
    <cfRule type="containsText" dxfId="951" priority="654" operator="containsText" text="1- Bajo">
      <formula>NOT(ISERROR(SEARCH("1- Bajo",L8)))</formula>
    </cfRule>
  </conditionalFormatting>
  <conditionalFormatting sqref="M8">
    <cfRule type="containsText" dxfId="950" priority="643" operator="containsText" text="3- Moderado">
      <formula>NOT(ISERROR(SEARCH("3- Moderado",M8)))</formula>
    </cfRule>
    <cfRule type="containsText" dxfId="949" priority="644" operator="containsText" text="6- Moderado">
      <formula>NOT(ISERROR(SEARCH("6- Moderado",M8)))</formula>
    </cfRule>
    <cfRule type="containsText" dxfId="948" priority="645" operator="containsText" text="4- Moderado">
      <formula>NOT(ISERROR(SEARCH("4- Moderado",M8)))</formula>
    </cfRule>
    <cfRule type="containsText" dxfId="947" priority="646" operator="containsText" text="3- Bajo">
      <formula>NOT(ISERROR(SEARCH("3- Bajo",M8)))</formula>
    </cfRule>
    <cfRule type="containsText" dxfId="946" priority="647" operator="containsText" text="4- Bajo">
      <formula>NOT(ISERROR(SEARCH("4- Bajo",M8)))</formula>
    </cfRule>
    <cfRule type="containsText" dxfId="945" priority="648" operator="containsText" text="1- Bajo">
      <formula>NOT(ISERROR(SEARCH("1- Bajo",M8)))</formula>
    </cfRule>
  </conditionalFormatting>
  <conditionalFormatting sqref="N10 N15 N19">
    <cfRule type="containsText" dxfId="944" priority="627" operator="containsText" text="3- Moderado">
      <formula>NOT(ISERROR(SEARCH("3- Moderado",N10)))</formula>
    </cfRule>
    <cfRule type="containsText" dxfId="943" priority="628" operator="containsText" text="6- Moderado">
      <formula>NOT(ISERROR(SEARCH("6- Moderado",N10)))</formula>
    </cfRule>
    <cfRule type="containsText" dxfId="942" priority="629" operator="containsText" text="4- Moderado">
      <formula>NOT(ISERROR(SEARCH("4- Moderado",N10)))</formula>
    </cfRule>
    <cfRule type="containsText" dxfId="941" priority="630" operator="containsText" text="3- Bajo">
      <formula>NOT(ISERROR(SEARCH("3- Bajo",N10)))</formula>
    </cfRule>
    <cfRule type="containsText" dxfId="940" priority="631" operator="containsText" text="4- Bajo">
      <formula>NOT(ISERROR(SEARCH("4- Bajo",N10)))</formula>
    </cfRule>
    <cfRule type="containsText" dxfId="939" priority="632" operator="containsText" text="1- Bajo">
      <formula>NOT(ISERROR(SEARCH("1- Bajo",N10)))</formula>
    </cfRule>
  </conditionalFormatting>
  <conditionalFormatting sqref="H10:H23">
    <cfRule type="containsText" dxfId="938" priority="574" operator="containsText" text="Muy Alta">
      <formula>NOT(ISERROR(SEARCH("Muy Alta",H10)))</formula>
    </cfRule>
    <cfRule type="containsText" dxfId="937" priority="575" operator="containsText" text="Alta">
      <formula>NOT(ISERROR(SEARCH("Alta",H10)))</formula>
    </cfRule>
    <cfRule type="containsText" dxfId="936" priority="576" operator="containsText" text="Muy Alta">
      <formula>NOT(ISERROR(SEARCH("Muy Alta",H10)))</formula>
    </cfRule>
    <cfRule type="containsText" dxfId="935" priority="581" operator="containsText" text="Muy Baja">
      <formula>NOT(ISERROR(SEARCH("Muy Baja",H10)))</formula>
    </cfRule>
    <cfRule type="containsText" dxfId="934" priority="582" operator="containsText" text="Baja">
      <formula>NOT(ISERROR(SEARCH("Baja",H10)))</formula>
    </cfRule>
    <cfRule type="containsText" dxfId="933" priority="583" operator="containsText" text="Media">
      <formula>NOT(ISERROR(SEARCH("Media",H10)))</formula>
    </cfRule>
    <cfRule type="containsText" dxfId="932" priority="584" operator="containsText" text="Alta">
      <formula>NOT(ISERROR(SEARCH("Alta",H10)))</formula>
    </cfRule>
    <cfRule type="containsText" dxfId="931" priority="586" operator="containsText" text="Muy Alta">
      <formula>NOT(ISERROR(SEARCH("Muy Alta",H10)))</formula>
    </cfRule>
  </conditionalFormatting>
  <conditionalFormatting sqref="I10:I23">
    <cfRule type="containsText" dxfId="930" priority="577" operator="containsText" text="Catastrófico">
      <formula>NOT(ISERROR(SEARCH("Catastrófico",I10)))</formula>
    </cfRule>
    <cfRule type="containsText" dxfId="929" priority="578" operator="containsText" text="Mayor">
      <formula>NOT(ISERROR(SEARCH("Mayor",I10)))</formula>
    </cfRule>
    <cfRule type="containsText" dxfId="928" priority="579" operator="containsText" text="Menor">
      <formula>NOT(ISERROR(SEARCH("Menor",I10)))</formula>
    </cfRule>
    <cfRule type="containsText" dxfId="927" priority="580" operator="containsText" text="Leve">
      <formula>NOT(ISERROR(SEARCH("Leve",I10)))</formula>
    </cfRule>
    <cfRule type="containsText" dxfId="926" priority="585" operator="containsText" text="Moderado">
      <formula>NOT(ISERROR(SEARCH("Moderado",I10)))</formula>
    </cfRule>
  </conditionalFormatting>
  <conditionalFormatting sqref="K10:K23">
    <cfRule type="containsText" dxfId="925" priority="572" operator="containsText" text="Media">
      <formula>NOT(ISERROR(SEARCH("Media",K10)))</formula>
    </cfRule>
  </conditionalFormatting>
  <conditionalFormatting sqref="L10:L23 J10:J23">
    <cfRule type="containsText" dxfId="924" priority="571" operator="containsText" text="Moderado">
      <formula>NOT(ISERROR(SEARCH("Moderado",J10)))</formula>
    </cfRule>
  </conditionalFormatting>
  <conditionalFormatting sqref="C15">
    <cfRule type="containsText" dxfId="923" priority="565" operator="containsText" text="3- Moderado">
      <formula>NOT(ISERROR(SEARCH("3- Moderado",C15)))</formula>
    </cfRule>
    <cfRule type="containsText" dxfId="922" priority="566" operator="containsText" text="6- Moderado">
      <formula>NOT(ISERROR(SEARCH("6- Moderado",C15)))</formula>
    </cfRule>
    <cfRule type="containsText" dxfId="921" priority="567" operator="containsText" text="4- Moderado">
      <formula>NOT(ISERROR(SEARCH("4- Moderado",C15)))</formula>
    </cfRule>
    <cfRule type="containsText" dxfId="920" priority="568" operator="containsText" text="3- Bajo">
      <formula>NOT(ISERROR(SEARCH("3- Bajo",C15)))</formula>
    </cfRule>
    <cfRule type="containsText" dxfId="919" priority="569" operator="containsText" text="4- Bajo">
      <formula>NOT(ISERROR(SEARCH("4- Bajo",C15)))</formula>
    </cfRule>
    <cfRule type="containsText" dxfId="918" priority="570" operator="containsText" text="1- Bajo">
      <formula>NOT(ISERROR(SEARCH("1- Bajo",C15)))</formula>
    </cfRule>
  </conditionalFormatting>
  <conditionalFormatting sqref="D15">
    <cfRule type="containsText" dxfId="917" priority="559" operator="containsText" text="3- Moderado">
      <formula>NOT(ISERROR(SEARCH("3- Moderado",D15)))</formula>
    </cfRule>
    <cfRule type="containsText" dxfId="916" priority="560" operator="containsText" text="6- Moderado">
      <formula>NOT(ISERROR(SEARCH("6- Moderado",D15)))</formula>
    </cfRule>
    <cfRule type="containsText" dxfId="915" priority="561" operator="containsText" text="4- Moderado">
      <formula>NOT(ISERROR(SEARCH("4- Moderado",D15)))</formula>
    </cfRule>
    <cfRule type="containsText" dxfId="914" priority="562" operator="containsText" text="3- Bajo">
      <formula>NOT(ISERROR(SEARCH("3- Bajo",D15)))</formula>
    </cfRule>
    <cfRule type="containsText" dxfId="913" priority="563" operator="containsText" text="4- Bajo">
      <formula>NOT(ISERROR(SEARCH("4- Bajo",D15)))</formula>
    </cfRule>
    <cfRule type="containsText" dxfId="912" priority="564" operator="containsText" text="1- Bajo">
      <formula>NOT(ISERROR(SEARCH("1- Bajo",D15)))</formula>
    </cfRule>
  </conditionalFormatting>
  <conditionalFormatting sqref="J10:J23">
    <cfRule type="containsText" dxfId="911" priority="556" operator="containsText" text="Bajo">
      <formula>NOT(ISERROR(SEARCH("Bajo",J10)))</formula>
    </cfRule>
    <cfRule type="containsText" dxfId="910" priority="557" operator="containsText" text="Extremo">
      <formula>NOT(ISERROR(SEARCH("Extremo",J10)))</formula>
    </cfRule>
  </conditionalFormatting>
  <conditionalFormatting sqref="K10:K23">
    <cfRule type="containsText" dxfId="909" priority="554" operator="containsText" text="Baja">
      <formula>NOT(ISERROR(SEARCH("Baja",K10)))</formula>
    </cfRule>
    <cfRule type="containsText" dxfId="908" priority="555" operator="containsText" text="Muy Baja">
      <formula>NOT(ISERROR(SEARCH("Muy Baja",K10)))</formula>
    </cfRule>
  </conditionalFormatting>
  <conditionalFormatting sqref="K10:K23">
    <cfRule type="containsText" dxfId="907" priority="552" operator="containsText" text="Muy Alta">
      <formula>NOT(ISERROR(SEARCH("Muy Alta",K10)))</formula>
    </cfRule>
    <cfRule type="containsText" dxfId="906" priority="553" operator="containsText" text="Alta">
      <formula>NOT(ISERROR(SEARCH("Alta",K10)))</formula>
    </cfRule>
  </conditionalFormatting>
  <conditionalFormatting sqref="L10:L23">
    <cfRule type="containsText" dxfId="905" priority="548" operator="containsText" text="Catastrófico">
      <formula>NOT(ISERROR(SEARCH("Catastrófico",L10)))</formula>
    </cfRule>
    <cfRule type="containsText" dxfId="904" priority="549" operator="containsText" text="Mayor">
      <formula>NOT(ISERROR(SEARCH("Mayor",L10)))</formula>
    </cfRule>
    <cfRule type="containsText" dxfId="903" priority="550" operator="containsText" text="Menor">
      <formula>NOT(ISERROR(SEARCH("Menor",L10)))</formula>
    </cfRule>
    <cfRule type="containsText" dxfId="902" priority="551" operator="containsText" text="Leve">
      <formula>NOT(ISERROR(SEARCH("Leve",L10)))</formula>
    </cfRule>
  </conditionalFormatting>
  <conditionalFormatting sqref="A19 E19">
    <cfRule type="containsText" dxfId="901" priority="542" operator="containsText" text="3- Moderado">
      <formula>NOT(ISERROR(SEARCH("3- Moderado",A19)))</formula>
    </cfRule>
    <cfRule type="containsText" dxfId="900" priority="543" operator="containsText" text="6- Moderado">
      <formula>NOT(ISERROR(SEARCH("6- Moderado",A19)))</formula>
    </cfRule>
    <cfRule type="containsText" dxfId="899" priority="544" operator="containsText" text="4- Moderado">
      <formula>NOT(ISERROR(SEARCH("4- Moderado",A19)))</formula>
    </cfRule>
    <cfRule type="containsText" dxfId="898" priority="545" operator="containsText" text="3- Bajo">
      <formula>NOT(ISERROR(SEARCH("3- Bajo",A19)))</formula>
    </cfRule>
    <cfRule type="containsText" dxfId="897" priority="546" operator="containsText" text="4- Bajo">
      <formula>NOT(ISERROR(SEARCH("4- Bajo",A19)))</formula>
    </cfRule>
    <cfRule type="containsText" dxfId="896" priority="547" operator="containsText" text="1- Bajo">
      <formula>NOT(ISERROR(SEARCH("1- Bajo",A19)))</formula>
    </cfRule>
  </conditionalFormatting>
  <conditionalFormatting sqref="F19:G19">
    <cfRule type="containsText" dxfId="895" priority="536" operator="containsText" text="3- Moderado">
      <formula>NOT(ISERROR(SEARCH("3- Moderado",F19)))</formula>
    </cfRule>
    <cfRule type="containsText" dxfId="894" priority="537" operator="containsText" text="6- Moderado">
      <formula>NOT(ISERROR(SEARCH("6- Moderado",F19)))</formula>
    </cfRule>
    <cfRule type="containsText" dxfId="893" priority="538" operator="containsText" text="4- Moderado">
      <formula>NOT(ISERROR(SEARCH("4- Moderado",F19)))</formula>
    </cfRule>
    <cfRule type="containsText" dxfId="892" priority="539" operator="containsText" text="3- Bajo">
      <formula>NOT(ISERROR(SEARCH("3- Bajo",F19)))</formula>
    </cfRule>
    <cfRule type="containsText" dxfId="891" priority="540" operator="containsText" text="4- Bajo">
      <formula>NOT(ISERROR(SEARCH("4- Bajo",F19)))</formula>
    </cfRule>
    <cfRule type="containsText" dxfId="890" priority="541" operator="containsText" text="1- Bajo">
      <formula>NOT(ISERROR(SEARCH("1- Bajo",F19)))</formula>
    </cfRule>
  </conditionalFormatting>
  <conditionalFormatting sqref="C19">
    <cfRule type="containsText" dxfId="889" priority="530" operator="containsText" text="3- Moderado">
      <formula>NOT(ISERROR(SEARCH("3- Moderado",C19)))</formula>
    </cfRule>
    <cfRule type="containsText" dxfId="888" priority="531" operator="containsText" text="6- Moderado">
      <formula>NOT(ISERROR(SEARCH("6- Moderado",C19)))</formula>
    </cfRule>
    <cfRule type="containsText" dxfId="887" priority="532" operator="containsText" text="4- Moderado">
      <formula>NOT(ISERROR(SEARCH("4- Moderado",C19)))</formula>
    </cfRule>
    <cfRule type="containsText" dxfId="886" priority="533" operator="containsText" text="3- Bajo">
      <formula>NOT(ISERROR(SEARCH("3- Bajo",C19)))</formula>
    </cfRule>
    <cfRule type="containsText" dxfId="885" priority="534" operator="containsText" text="4- Bajo">
      <formula>NOT(ISERROR(SEARCH("4- Bajo",C19)))</formula>
    </cfRule>
    <cfRule type="containsText" dxfId="884" priority="535" operator="containsText" text="1- Bajo">
      <formula>NOT(ISERROR(SEARCH("1- Bajo",C19)))</formula>
    </cfRule>
  </conditionalFormatting>
  <conditionalFormatting sqref="D19">
    <cfRule type="containsText" dxfId="883" priority="524" operator="containsText" text="3- Moderado">
      <formula>NOT(ISERROR(SEARCH("3- Moderado",D19)))</formula>
    </cfRule>
    <cfRule type="containsText" dxfId="882" priority="525" operator="containsText" text="6- Moderado">
      <formula>NOT(ISERROR(SEARCH("6- Moderado",D19)))</formula>
    </cfRule>
    <cfRule type="containsText" dxfId="881" priority="526" operator="containsText" text="4- Moderado">
      <formula>NOT(ISERROR(SEARCH("4- Moderado",D19)))</formula>
    </cfRule>
    <cfRule type="containsText" dxfId="880" priority="527" operator="containsText" text="3- Bajo">
      <formula>NOT(ISERROR(SEARCH("3- Bajo",D19)))</formula>
    </cfRule>
    <cfRule type="containsText" dxfId="879" priority="528" operator="containsText" text="4- Bajo">
      <formula>NOT(ISERROR(SEARCH("4- Bajo",D19)))</formula>
    </cfRule>
    <cfRule type="containsText" dxfId="878" priority="529" operator="containsText" text="1- Bajo">
      <formula>NOT(ISERROR(SEARCH("1- Bajo",D19)))</formula>
    </cfRule>
  </conditionalFormatting>
  <conditionalFormatting sqref="K24:L24">
    <cfRule type="containsText" dxfId="877" priority="451" operator="containsText" text="3- Moderado">
      <formula>NOT(ISERROR(SEARCH("3- Moderado",K24)))</formula>
    </cfRule>
    <cfRule type="containsText" dxfId="876" priority="452" operator="containsText" text="6- Moderado">
      <formula>NOT(ISERROR(SEARCH("6- Moderado",K24)))</formula>
    </cfRule>
    <cfRule type="containsText" dxfId="875" priority="453" operator="containsText" text="4- Moderado">
      <formula>NOT(ISERROR(SEARCH("4- Moderado",K24)))</formula>
    </cfRule>
    <cfRule type="containsText" dxfId="874" priority="454" operator="containsText" text="3- Bajo">
      <formula>NOT(ISERROR(SEARCH("3- Bajo",K24)))</formula>
    </cfRule>
    <cfRule type="containsText" dxfId="873" priority="455" operator="containsText" text="4- Bajo">
      <formula>NOT(ISERROR(SEARCH("4- Bajo",K24)))</formula>
    </cfRule>
    <cfRule type="containsText" dxfId="872" priority="456" operator="containsText" text="1- Bajo">
      <formula>NOT(ISERROR(SEARCH("1- Bajo",K24)))</formula>
    </cfRule>
  </conditionalFormatting>
  <conditionalFormatting sqref="H24:I24">
    <cfRule type="containsText" dxfId="871" priority="445" operator="containsText" text="3- Moderado">
      <formula>NOT(ISERROR(SEARCH("3- Moderado",H24)))</formula>
    </cfRule>
    <cfRule type="containsText" dxfId="870" priority="446" operator="containsText" text="6- Moderado">
      <formula>NOT(ISERROR(SEARCH("6- Moderado",H24)))</formula>
    </cfRule>
    <cfRule type="containsText" dxfId="869" priority="447" operator="containsText" text="4- Moderado">
      <formula>NOT(ISERROR(SEARCH("4- Moderado",H24)))</formula>
    </cfRule>
    <cfRule type="containsText" dxfId="868" priority="448" operator="containsText" text="3- Bajo">
      <formula>NOT(ISERROR(SEARCH("3- Bajo",H24)))</formula>
    </cfRule>
    <cfRule type="containsText" dxfId="867" priority="449" operator="containsText" text="4- Bajo">
      <formula>NOT(ISERROR(SEARCH("4- Bajo",H24)))</formula>
    </cfRule>
    <cfRule type="containsText" dxfId="866" priority="450" operator="containsText" text="1- Bajo">
      <formula>NOT(ISERROR(SEARCH("1- Bajo",H24)))</formula>
    </cfRule>
  </conditionalFormatting>
  <conditionalFormatting sqref="A24 C24:E24">
    <cfRule type="containsText" dxfId="865" priority="439" operator="containsText" text="3- Moderado">
      <formula>NOT(ISERROR(SEARCH("3- Moderado",A24)))</formula>
    </cfRule>
    <cfRule type="containsText" dxfId="864" priority="440" operator="containsText" text="6- Moderado">
      <formula>NOT(ISERROR(SEARCH("6- Moderado",A24)))</formula>
    </cfRule>
    <cfRule type="containsText" dxfId="863" priority="441" operator="containsText" text="4- Moderado">
      <formula>NOT(ISERROR(SEARCH("4- Moderado",A24)))</formula>
    </cfRule>
    <cfRule type="containsText" dxfId="862" priority="442" operator="containsText" text="3- Bajo">
      <formula>NOT(ISERROR(SEARCH("3- Bajo",A24)))</formula>
    </cfRule>
    <cfRule type="containsText" dxfId="861" priority="443" operator="containsText" text="4- Bajo">
      <formula>NOT(ISERROR(SEARCH("4- Bajo",A24)))</formula>
    </cfRule>
    <cfRule type="containsText" dxfId="860" priority="444" operator="containsText" text="1- Bajo">
      <formula>NOT(ISERROR(SEARCH("1- Bajo",A24)))</formula>
    </cfRule>
  </conditionalFormatting>
  <conditionalFormatting sqref="F24:G24">
    <cfRule type="containsText" dxfId="859" priority="433" operator="containsText" text="3- Moderado">
      <formula>NOT(ISERROR(SEARCH("3- Moderado",F24)))</formula>
    </cfRule>
    <cfRule type="containsText" dxfId="858" priority="434" operator="containsText" text="6- Moderado">
      <formula>NOT(ISERROR(SEARCH("6- Moderado",F24)))</formula>
    </cfRule>
    <cfRule type="containsText" dxfId="857" priority="435" operator="containsText" text="4- Moderado">
      <formula>NOT(ISERROR(SEARCH("4- Moderado",F24)))</formula>
    </cfRule>
    <cfRule type="containsText" dxfId="856" priority="436" operator="containsText" text="3- Bajo">
      <formula>NOT(ISERROR(SEARCH("3- Bajo",F24)))</formula>
    </cfRule>
    <cfRule type="containsText" dxfId="855" priority="437" operator="containsText" text="4- Bajo">
      <formula>NOT(ISERROR(SEARCH("4- Bajo",F24)))</formula>
    </cfRule>
    <cfRule type="containsText" dxfId="854" priority="438" operator="containsText" text="1- Bajo">
      <formula>NOT(ISERROR(SEARCH("1- Bajo",F24)))</formula>
    </cfRule>
  </conditionalFormatting>
  <conditionalFormatting sqref="J24:J28">
    <cfRule type="containsText" dxfId="853" priority="428" operator="containsText" text="Bajo">
      <formula>NOT(ISERROR(SEARCH("Bajo",J24)))</formula>
    </cfRule>
    <cfRule type="containsText" dxfId="852" priority="429" operator="containsText" text="Moderado">
      <formula>NOT(ISERROR(SEARCH("Moderado",J24)))</formula>
    </cfRule>
    <cfRule type="containsText" dxfId="851" priority="430" operator="containsText" text="Alto">
      <formula>NOT(ISERROR(SEARCH("Alto",J24)))</formula>
    </cfRule>
    <cfRule type="containsText" dxfId="850" priority="431" operator="containsText" text="Extremo">
      <formula>NOT(ISERROR(SEARCH("Extremo",J24)))</formula>
    </cfRule>
    <cfRule type="colorScale" priority="432">
      <colorScale>
        <cfvo type="min"/>
        <cfvo type="max"/>
        <color rgb="FFFF7128"/>
        <color rgb="FFFFEF9C"/>
      </colorScale>
    </cfRule>
  </conditionalFormatting>
  <conditionalFormatting sqref="M24:M28">
    <cfRule type="containsText" dxfId="849" priority="403" operator="containsText" text="Moderado">
      <formula>NOT(ISERROR(SEARCH("Moderado",M24)))</formula>
    </cfRule>
    <cfRule type="containsText" dxfId="848" priority="423" operator="containsText" text="Bajo">
      <formula>NOT(ISERROR(SEARCH("Bajo",M24)))</formula>
    </cfRule>
    <cfRule type="containsText" dxfId="847" priority="424" operator="containsText" text="Moderado">
      <formula>NOT(ISERROR(SEARCH("Moderado",M24)))</formula>
    </cfRule>
    <cfRule type="containsText" dxfId="846" priority="425" operator="containsText" text="Alto">
      <formula>NOT(ISERROR(SEARCH("Alto",M24)))</formula>
    </cfRule>
    <cfRule type="containsText" dxfId="845" priority="426" operator="containsText" text="Extremo">
      <formula>NOT(ISERROR(SEARCH("Extremo",M24)))</formula>
    </cfRule>
    <cfRule type="colorScale" priority="427">
      <colorScale>
        <cfvo type="min"/>
        <cfvo type="max"/>
        <color rgb="FFFF7128"/>
        <color rgb="FFFFEF9C"/>
      </colorScale>
    </cfRule>
  </conditionalFormatting>
  <conditionalFormatting sqref="N24">
    <cfRule type="containsText" dxfId="844" priority="417" operator="containsText" text="3- Moderado">
      <formula>NOT(ISERROR(SEARCH("3- Moderado",N24)))</formula>
    </cfRule>
    <cfRule type="containsText" dxfId="843" priority="418" operator="containsText" text="6- Moderado">
      <formula>NOT(ISERROR(SEARCH("6- Moderado",N24)))</formula>
    </cfRule>
    <cfRule type="containsText" dxfId="842" priority="419" operator="containsText" text="4- Moderado">
      <formula>NOT(ISERROR(SEARCH("4- Moderado",N24)))</formula>
    </cfRule>
    <cfRule type="containsText" dxfId="841" priority="420" operator="containsText" text="3- Bajo">
      <formula>NOT(ISERROR(SEARCH("3- Bajo",N24)))</formula>
    </cfRule>
    <cfRule type="containsText" dxfId="840" priority="421" operator="containsText" text="4- Bajo">
      <formula>NOT(ISERROR(SEARCH("4- Bajo",N24)))</formula>
    </cfRule>
    <cfRule type="containsText" dxfId="839" priority="422" operator="containsText" text="1- Bajo">
      <formula>NOT(ISERROR(SEARCH("1- Bajo",N24)))</formula>
    </cfRule>
  </conditionalFormatting>
  <conditionalFormatting sqref="H24:H28">
    <cfRule type="containsText" dxfId="838" priority="404" operator="containsText" text="Muy Alta">
      <formula>NOT(ISERROR(SEARCH("Muy Alta",H24)))</formula>
    </cfRule>
    <cfRule type="containsText" dxfId="837" priority="405" operator="containsText" text="Alta">
      <formula>NOT(ISERROR(SEARCH("Alta",H24)))</formula>
    </cfRule>
    <cfRule type="containsText" dxfId="836" priority="406" operator="containsText" text="Muy Alta">
      <formula>NOT(ISERROR(SEARCH("Muy Alta",H24)))</formula>
    </cfRule>
    <cfRule type="containsText" dxfId="835" priority="411" operator="containsText" text="Muy Baja">
      <formula>NOT(ISERROR(SEARCH("Muy Baja",H24)))</formula>
    </cfRule>
    <cfRule type="containsText" dxfId="834" priority="412" operator="containsText" text="Baja">
      <formula>NOT(ISERROR(SEARCH("Baja",H24)))</formula>
    </cfRule>
    <cfRule type="containsText" dxfId="833" priority="413" operator="containsText" text="Media">
      <formula>NOT(ISERROR(SEARCH("Media",H24)))</formula>
    </cfRule>
    <cfRule type="containsText" dxfId="832" priority="414" operator="containsText" text="Alta">
      <formula>NOT(ISERROR(SEARCH("Alta",H24)))</formula>
    </cfRule>
    <cfRule type="containsText" dxfId="831" priority="416" operator="containsText" text="Muy Alta">
      <formula>NOT(ISERROR(SEARCH("Muy Alta",H24)))</formula>
    </cfRule>
  </conditionalFormatting>
  <conditionalFormatting sqref="I24:I28">
    <cfRule type="containsText" dxfId="830" priority="407" operator="containsText" text="Catastrófico">
      <formula>NOT(ISERROR(SEARCH("Catastrófico",I24)))</formula>
    </cfRule>
    <cfRule type="containsText" dxfId="829" priority="408" operator="containsText" text="Mayor">
      <formula>NOT(ISERROR(SEARCH("Mayor",I24)))</formula>
    </cfRule>
    <cfRule type="containsText" dxfId="828" priority="409" operator="containsText" text="Menor">
      <formula>NOT(ISERROR(SEARCH("Menor",I24)))</formula>
    </cfRule>
    <cfRule type="containsText" dxfId="827" priority="410" operator="containsText" text="Leve">
      <formula>NOT(ISERROR(SEARCH("Leve",I24)))</formula>
    </cfRule>
    <cfRule type="containsText" dxfId="826" priority="415" operator="containsText" text="Moderado">
      <formula>NOT(ISERROR(SEARCH("Moderado",I24)))</formula>
    </cfRule>
  </conditionalFormatting>
  <conditionalFormatting sqref="K24:K28">
    <cfRule type="containsText" dxfId="825" priority="402" operator="containsText" text="Media">
      <formula>NOT(ISERROR(SEARCH("Media",K24)))</formula>
    </cfRule>
  </conditionalFormatting>
  <conditionalFormatting sqref="L24:L28">
    <cfRule type="containsText" dxfId="824" priority="401" operator="containsText" text="Moderado">
      <formula>NOT(ISERROR(SEARCH("Moderado",L24)))</formula>
    </cfRule>
  </conditionalFormatting>
  <conditionalFormatting sqref="J24:J28">
    <cfRule type="containsText" dxfId="823" priority="400" operator="containsText" text="Moderado">
      <formula>NOT(ISERROR(SEARCH("Moderado",J24)))</formula>
    </cfRule>
  </conditionalFormatting>
  <conditionalFormatting sqref="J24:J28">
    <cfRule type="containsText" dxfId="822" priority="398" operator="containsText" text="Bajo">
      <formula>NOT(ISERROR(SEARCH("Bajo",J24)))</formula>
    </cfRule>
    <cfRule type="containsText" dxfId="821" priority="399" operator="containsText" text="Extremo">
      <formula>NOT(ISERROR(SEARCH("Extremo",J24)))</formula>
    </cfRule>
  </conditionalFormatting>
  <conditionalFormatting sqref="K24:K28">
    <cfRule type="containsText" dxfId="820" priority="396" operator="containsText" text="Baja">
      <formula>NOT(ISERROR(SEARCH("Baja",K24)))</formula>
    </cfRule>
    <cfRule type="containsText" dxfId="819" priority="397" operator="containsText" text="Muy Baja">
      <formula>NOT(ISERROR(SEARCH("Muy Baja",K24)))</formula>
    </cfRule>
  </conditionalFormatting>
  <conditionalFormatting sqref="K24:K28">
    <cfRule type="containsText" dxfId="818" priority="394" operator="containsText" text="Muy Alta">
      <formula>NOT(ISERROR(SEARCH("Muy Alta",K24)))</formula>
    </cfRule>
    <cfRule type="containsText" dxfId="817" priority="395" operator="containsText" text="Alta">
      <formula>NOT(ISERROR(SEARCH("Alta",K24)))</formula>
    </cfRule>
  </conditionalFormatting>
  <conditionalFormatting sqref="L24:L28">
    <cfRule type="containsText" dxfId="816" priority="390" operator="containsText" text="Catastrófico">
      <formula>NOT(ISERROR(SEARCH("Catastrófico",L24)))</formula>
    </cfRule>
    <cfRule type="containsText" dxfId="815" priority="391" operator="containsText" text="Mayor">
      <formula>NOT(ISERROR(SEARCH("Mayor",L24)))</formula>
    </cfRule>
    <cfRule type="containsText" dxfId="814" priority="392" operator="containsText" text="Menor">
      <formula>NOT(ISERROR(SEARCH("Menor",L24)))</formula>
    </cfRule>
    <cfRule type="containsText" dxfId="813" priority="393" operator="containsText" text="Leve">
      <formula>NOT(ISERROR(SEARCH("Leve",L24)))</formula>
    </cfRule>
  </conditionalFormatting>
  <conditionalFormatting sqref="K29:L29">
    <cfRule type="containsText" dxfId="812" priority="384" operator="containsText" text="3- Moderado">
      <formula>NOT(ISERROR(SEARCH("3- Moderado",K29)))</formula>
    </cfRule>
    <cfRule type="containsText" dxfId="811" priority="385" operator="containsText" text="6- Moderado">
      <formula>NOT(ISERROR(SEARCH("6- Moderado",K29)))</formula>
    </cfRule>
    <cfRule type="containsText" dxfId="810" priority="386" operator="containsText" text="4- Moderado">
      <formula>NOT(ISERROR(SEARCH("4- Moderado",K29)))</formula>
    </cfRule>
    <cfRule type="containsText" dxfId="809" priority="387" operator="containsText" text="3- Bajo">
      <formula>NOT(ISERROR(SEARCH("3- Bajo",K29)))</formula>
    </cfRule>
    <cfRule type="containsText" dxfId="808" priority="388" operator="containsText" text="4- Bajo">
      <formula>NOT(ISERROR(SEARCH("4- Bajo",K29)))</formula>
    </cfRule>
    <cfRule type="containsText" dxfId="807" priority="389" operator="containsText" text="1- Bajo">
      <formula>NOT(ISERROR(SEARCH("1- Bajo",K29)))</formula>
    </cfRule>
  </conditionalFormatting>
  <conditionalFormatting sqref="H29:I29">
    <cfRule type="containsText" dxfId="806" priority="378" operator="containsText" text="3- Moderado">
      <formula>NOT(ISERROR(SEARCH("3- Moderado",H29)))</formula>
    </cfRule>
    <cfRule type="containsText" dxfId="805" priority="379" operator="containsText" text="6- Moderado">
      <formula>NOT(ISERROR(SEARCH("6- Moderado",H29)))</formula>
    </cfRule>
    <cfRule type="containsText" dxfId="804" priority="380" operator="containsText" text="4- Moderado">
      <formula>NOT(ISERROR(SEARCH("4- Moderado",H29)))</formula>
    </cfRule>
    <cfRule type="containsText" dxfId="803" priority="381" operator="containsText" text="3- Bajo">
      <formula>NOT(ISERROR(SEARCH("3- Bajo",H29)))</formula>
    </cfRule>
    <cfRule type="containsText" dxfId="802" priority="382" operator="containsText" text="4- Bajo">
      <formula>NOT(ISERROR(SEARCH("4- Bajo",H29)))</formula>
    </cfRule>
    <cfRule type="containsText" dxfId="801" priority="383" operator="containsText" text="1- Bajo">
      <formula>NOT(ISERROR(SEARCH("1- Bajo",H29)))</formula>
    </cfRule>
  </conditionalFormatting>
  <conditionalFormatting sqref="A29 C29:E29 A34 D34">
    <cfRule type="containsText" dxfId="800" priority="372" operator="containsText" text="3- Moderado">
      <formula>NOT(ISERROR(SEARCH("3- Moderado",A29)))</formula>
    </cfRule>
    <cfRule type="containsText" dxfId="799" priority="373" operator="containsText" text="6- Moderado">
      <formula>NOT(ISERROR(SEARCH("6- Moderado",A29)))</formula>
    </cfRule>
    <cfRule type="containsText" dxfId="798" priority="374" operator="containsText" text="4- Moderado">
      <formula>NOT(ISERROR(SEARCH("4- Moderado",A29)))</formula>
    </cfRule>
    <cfRule type="containsText" dxfId="797" priority="375" operator="containsText" text="3- Bajo">
      <formula>NOT(ISERROR(SEARCH("3- Bajo",A29)))</formula>
    </cfRule>
    <cfRule type="containsText" dxfId="796" priority="376" operator="containsText" text="4- Bajo">
      <formula>NOT(ISERROR(SEARCH("4- Bajo",A29)))</formula>
    </cfRule>
    <cfRule type="containsText" dxfId="795" priority="377" operator="containsText" text="1- Bajo">
      <formula>NOT(ISERROR(SEARCH("1- Bajo",A29)))</formula>
    </cfRule>
  </conditionalFormatting>
  <conditionalFormatting sqref="F29:G29">
    <cfRule type="containsText" dxfId="794" priority="366" operator="containsText" text="3- Moderado">
      <formula>NOT(ISERROR(SEARCH("3- Moderado",F29)))</formula>
    </cfRule>
    <cfRule type="containsText" dxfId="793" priority="367" operator="containsText" text="6- Moderado">
      <formula>NOT(ISERROR(SEARCH("6- Moderado",F29)))</formula>
    </cfRule>
    <cfRule type="containsText" dxfId="792" priority="368" operator="containsText" text="4- Moderado">
      <formula>NOT(ISERROR(SEARCH("4- Moderado",F29)))</formula>
    </cfRule>
    <cfRule type="containsText" dxfId="791" priority="369" operator="containsText" text="3- Bajo">
      <formula>NOT(ISERROR(SEARCH("3- Bajo",F29)))</formula>
    </cfRule>
    <cfRule type="containsText" dxfId="790" priority="370" operator="containsText" text="4- Bajo">
      <formula>NOT(ISERROR(SEARCH("4- Bajo",F29)))</formula>
    </cfRule>
    <cfRule type="containsText" dxfId="789" priority="371" operator="containsText" text="1- Bajo">
      <formula>NOT(ISERROR(SEARCH("1- Bajo",F29)))</formula>
    </cfRule>
  </conditionalFormatting>
  <conditionalFormatting sqref="J29:J33">
    <cfRule type="containsText" dxfId="788" priority="361" operator="containsText" text="Bajo">
      <formula>NOT(ISERROR(SEARCH("Bajo",J29)))</formula>
    </cfRule>
    <cfRule type="containsText" dxfId="787" priority="362" operator="containsText" text="Moderado">
      <formula>NOT(ISERROR(SEARCH("Moderado",J29)))</formula>
    </cfRule>
    <cfRule type="containsText" dxfId="786" priority="363" operator="containsText" text="Alto">
      <formula>NOT(ISERROR(SEARCH("Alto",J29)))</formula>
    </cfRule>
    <cfRule type="containsText" dxfId="785" priority="364" operator="containsText" text="Extremo">
      <formula>NOT(ISERROR(SEARCH("Extremo",J29)))</formula>
    </cfRule>
    <cfRule type="colorScale" priority="365">
      <colorScale>
        <cfvo type="min"/>
        <cfvo type="max"/>
        <color rgb="FFFF7128"/>
        <color rgb="FFFFEF9C"/>
      </colorScale>
    </cfRule>
  </conditionalFormatting>
  <conditionalFormatting sqref="M29:M33">
    <cfRule type="containsText" dxfId="784" priority="336" operator="containsText" text="Moderado">
      <formula>NOT(ISERROR(SEARCH("Moderado",M29)))</formula>
    </cfRule>
    <cfRule type="containsText" dxfId="783" priority="356" operator="containsText" text="Bajo">
      <formula>NOT(ISERROR(SEARCH("Bajo",M29)))</formula>
    </cfRule>
    <cfRule type="containsText" dxfId="782" priority="357" operator="containsText" text="Moderado">
      <formula>NOT(ISERROR(SEARCH("Moderado",M29)))</formula>
    </cfRule>
    <cfRule type="containsText" dxfId="781" priority="358" operator="containsText" text="Alto">
      <formula>NOT(ISERROR(SEARCH("Alto",M29)))</formula>
    </cfRule>
    <cfRule type="containsText" dxfId="780" priority="359" operator="containsText" text="Extremo">
      <formula>NOT(ISERROR(SEARCH("Extremo",M29)))</formula>
    </cfRule>
    <cfRule type="colorScale" priority="360">
      <colorScale>
        <cfvo type="min"/>
        <cfvo type="max"/>
        <color rgb="FFFF7128"/>
        <color rgb="FFFFEF9C"/>
      </colorScale>
    </cfRule>
  </conditionalFormatting>
  <conditionalFormatting sqref="N29">
    <cfRule type="containsText" dxfId="779" priority="350" operator="containsText" text="3- Moderado">
      <formula>NOT(ISERROR(SEARCH("3- Moderado",N29)))</formula>
    </cfRule>
    <cfRule type="containsText" dxfId="778" priority="351" operator="containsText" text="6- Moderado">
      <formula>NOT(ISERROR(SEARCH("6- Moderado",N29)))</formula>
    </cfRule>
    <cfRule type="containsText" dxfId="777" priority="352" operator="containsText" text="4- Moderado">
      <formula>NOT(ISERROR(SEARCH("4- Moderado",N29)))</formula>
    </cfRule>
    <cfRule type="containsText" dxfId="776" priority="353" operator="containsText" text="3- Bajo">
      <formula>NOT(ISERROR(SEARCH("3- Bajo",N29)))</formula>
    </cfRule>
    <cfRule type="containsText" dxfId="775" priority="354" operator="containsText" text="4- Bajo">
      <formula>NOT(ISERROR(SEARCH("4- Bajo",N29)))</formula>
    </cfRule>
    <cfRule type="containsText" dxfId="774" priority="355" operator="containsText" text="1- Bajo">
      <formula>NOT(ISERROR(SEARCH("1- Bajo",N29)))</formula>
    </cfRule>
  </conditionalFormatting>
  <conditionalFormatting sqref="H29:H33">
    <cfRule type="containsText" dxfId="773" priority="337" operator="containsText" text="Muy Alta">
      <formula>NOT(ISERROR(SEARCH("Muy Alta",H29)))</formula>
    </cfRule>
    <cfRule type="containsText" dxfId="772" priority="338" operator="containsText" text="Alta">
      <formula>NOT(ISERROR(SEARCH("Alta",H29)))</formula>
    </cfRule>
    <cfRule type="containsText" dxfId="771" priority="339" operator="containsText" text="Muy Alta">
      <formula>NOT(ISERROR(SEARCH("Muy Alta",H29)))</formula>
    </cfRule>
    <cfRule type="containsText" dxfId="770" priority="344" operator="containsText" text="Muy Baja">
      <formula>NOT(ISERROR(SEARCH("Muy Baja",H29)))</formula>
    </cfRule>
    <cfRule type="containsText" dxfId="769" priority="345" operator="containsText" text="Baja">
      <formula>NOT(ISERROR(SEARCH("Baja",H29)))</formula>
    </cfRule>
    <cfRule type="containsText" dxfId="768" priority="346" operator="containsText" text="Media">
      <formula>NOT(ISERROR(SEARCH("Media",H29)))</formula>
    </cfRule>
    <cfRule type="containsText" dxfId="767" priority="347" operator="containsText" text="Alta">
      <formula>NOT(ISERROR(SEARCH("Alta",H29)))</formula>
    </cfRule>
    <cfRule type="containsText" dxfId="766" priority="349" operator="containsText" text="Muy Alta">
      <formula>NOT(ISERROR(SEARCH("Muy Alta",H29)))</formula>
    </cfRule>
  </conditionalFormatting>
  <conditionalFormatting sqref="I29:I33">
    <cfRule type="containsText" dxfId="765" priority="340" operator="containsText" text="Catastrófico">
      <formula>NOT(ISERROR(SEARCH("Catastrófico",I29)))</formula>
    </cfRule>
    <cfRule type="containsText" dxfId="764" priority="341" operator="containsText" text="Mayor">
      <formula>NOT(ISERROR(SEARCH("Mayor",I29)))</formula>
    </cfRule>
    <cfRule type="containsText" dxfId="763" priority="342" operator="containsText" text="Menor">
      <formula>NOT(ISERROR(SEARCH("Menor",I29)))</formula>
    </cfRule>
    <cfRule type="containsText" dxfId="762" priority="343" operator="containsText" text="Leve">
      <formula>NOT(ISERROR(SEARCH("Leve",I29)))</formula>
    </cfRule>
    <cfRule type="containsText" dxfId="761" priority="348" operator="containsText" text="Moderado">
      <formula>NOT(ISERROR(SEARCH("Moderado",I29)))</formula>
    </cfRule>
  </conditionalFormatting>
  <conditionalFormatting sqref="K29:K33">
    <cfRule type="containsText" dxfId="760" priority="335" operator="containsText" text="Media">
      <formula>NOT(ISERROR(SEARCH("Media",K29)))</formula>
    </cfRule>
  </conditionalFormatting>
  <conditionalFormatting sqref="L29:L33">
    <cfRule type="containsText" dxfId="759" priority="334" operator="containsText" text="Moderado">
      <formula>NOT(ISERROR(SEARCH("Moderado",L29)))</formula>
    </cfRule>
  </conditionalFormatting>
  <conditionalFormatting sqref="J29:J33">
    <cfRule type="containsText" dxfId="758" priority="333" operator="containsText" text="Moderado">
      <formula>NOT(ISERROR(SEARCH("Moderado",J29)))</formula>
    </cfRule>
  </conditionalFormatting>
  <conditionalFormatting sqref="J29:J33">
    <cfRule type="containsText" dxfId="757" priority="331" operator="containsText" text="Bajo">
      <formula>NOT(ISERROR(SEARCH("Bajo",J29)))</formula>
    </cfRule>
    <cfRule type="containsText" dxfId="756" priority="332" operator="containsText" text="Extremo">
      <formula>NOT(ISERROR(SEARCH("Extremo",J29)))</formula>
    </cfRule>
  </conditionalFormatting>
  <conditionalFormatting sqref="K29:K33">
    <cfRule type="containsText" dxfId="755" priority="329" operator="containsText" text="Baja">
      <formula>NOT(ISERROR(SEARCH("Baja",K29)))</formula>
    </cfRule>
    <cfRule type="containsText" dxfId="754" priority="330" operator="containsText" text="Muy Baja">
      <formula>NOT(ISERROR(SEARCH("Muy Baja",K29)))</formula>
    </cfRule>
  </conditionalFormatting>
  <conditionalFormatting sqref="K29:K33">
    <cfRule type="containsText" dxfId="753" priority="327" operator="containsText" text="Muy Alta">
      <formula>NOT(ISERROR(SEARCH("Muy Alta",K29)))</formula>
    </cfRule>
    <cfRule type="containsText" dxfId="752" priority="328" operator="containsText" text="Alta">
      <formula>NOT(ISERROR(SEARCH("Alta",K29)))</formula>
    </cfRule>
  </conditionalFormatting>
  <conditionalFormatting sqref="L29:L33">
    <cfRule type="containsText" dxfId="751" priority="323" operator="containsText" text="Catastrófico">
      <formula>NOT(ISERROR(SEARCH("Catastrófico",L29)))</formula>
    </cfRule>
    <cfRule type="containsText" dxfId="750" priority="324" operator="containsText" text="Mayor">
      <formula>NOT(ISERROR(SEARCH("Mayor",L29)))</formula>
    </cfRule>
    <cfRule type="containsText" dxfId="749" priority="325" operator="containsText" text="Menor">
      <formula>NOT(ISERROR(SEARCH("Menor",L29)))</formula>
    </cfRule>
    <cfRule type="containsText" dxfId="748" priority="326" operator="containsText" text="Leve">
      <formula>NOT(ISERROR(SEARCH("Leve",L29)))</formula>
    </cfRule>
  </conditionalFormatting>
  <conditionalFormatting sqref="K34:L34">
    <cfRule type="containsText" dxfId="747" priority="317" operator="containsText" text="3- Moderado">
      <formula>NOT(ISERROR(SEARCH("3- Moderado",K34)))</formula>
    </cfRule>
    <cfRule type="containsText" dxfId="746" priority="318" operator="containsText" text="6- Moderado">
      <formula>NOT(ISERROR(SEARCH("6- Moderado",K34)))</formula>
    </cfRule>
    <cfRule type="containsText" dxfId="745" priority="319" operator="containsText" text="4- Moderado">
      <formula>NOT(ISERROR(SEARCH("4- Moderado",K34)))</formula>
    </cfRule>
    <cfRule type="containsText" dxfId="744" priority="320" operator="containsText" text="3- Bajo">
      <formula>NOT(ISERROR(SEARCH("3- Bajo",K34)))</formula>
    </cfRule>
    <cfRule type="containsText" dxfId="743" priority="321" operator="containsText" text="4- Bajo">
      <formula>NOT(ISERROR(SEARCH("4- Bajo",K34)))</formula>
    </cfRule>
    <cfRule type="containsText" dxfId="742" priority="322" operator="containsText" text="1- Bajo">
      <formula>NOT(ISERROR(SEARCH("1- Bajo",K34)))</formula>
    </cfRule>
  </conditionalFormatting>
  <conditionalFormatting sqref="H34:I34">
    <cfRule type="containsText" dxfId="741" priority="311" operator="containsText" text="3- Moderado">
      <formula>NOT(ISERROR(SEARCH("3- Moderado",H34)))</formula>
    </cfRule>
    <cfRule type="containsText" dxfId="740" priority="312" operator="containsText" text="6- Moderado">
      <formula>NOT(ISERROR(SEARCH("6- Moderado",H34)))</formula>
    </cfRule>
    <cfRule type="containsText" dxfId="739" priority="313" operator="containsText" text="4- Moderado">
      <formula>NOT(ISERROR(SEARCH("4- Moderado",H34)))</formula>
    </cfRule>
    <cfRule type="containsText" dxfId="738" priority="314" operator="containsText" text="3- Bajo">
      <formula>NOT(ISERROR(SEARCH("3- Bajo",H34)))</formula>
    </cfRule>
    <cfRule type="containsText" dxfId="737" priority="315" operator="containsText" text="4- Bajo">
      <formula>NOT(ISERROR(SEARCH("4- Bajo",H34)))</formula>
    </cfRule>
    <cfRule type="containsText" dxfId="736" priority="316" operator="containsText" text="1- Bajo">
      <formula>NOT(ISERROR(SEARCH("1- Bajo",H34)))</formula>
    </cfRule>
  </conditionalFormatting>
  <conditionalFormatting sqref="C34 E34">
    <cfRule type="containsText" dxfId="735" priority="305" operator="containsText" text="3- Moderado">
      <formula>NOT(ISERROR(SEARCH("3- Moderado",C34)))</formula>
    </cfRule>
    <cfRule type="containsText" dxfId="734" priority="306" operator="containsText" text="6- Moderado">
      <formula>NOT(ISERROR(SEARCH("6- Moderado",C34)))</formula>
    </cfRule>
    <cfRule type="containsText" dxfId="733" priority="307" operator="containsText" text="4- Moderado">
      <formula>NOT(ISERROR(SEARCH("4- Moderado",C34)))</formula>
    </cfRule>
    <cfRule type="containsText" dxfId="732" priority="308" operator="containsText" text="3- Bajo">
      <formula>NOT(ISERROR(SEARCH("3- Bajo",C34)))</formula>
    </cfRule>
    <cfRule type="containsText" dxfId="731" priority="309" operator="containsText" text="4- Bajo">
      <formula>NOT(ISERROR(SEARCH("4- Bajo",C34)))</formula>
    </cfRule>
    <cfRule type="containsText" dxfId="730" priority="310" operator="containsText" text="1- Bajo">
      <formula>NOT(ISERROR(SEARCH("1- Bajo",C34)))</formula>
    </cfRule>
  </conditionalFormatting>
  <conditionalFormatting sqref="F34:G34">
    <cfRule type="containsText" dxfId="729" priority="299" operator="containsText" text="3- Moderado">
      <formula>NOT(ISERROR(SEARCH("3- Moderado",F34)))</formula>
    </cfRule>
    <cfRule type="containsText" dxfId="728" priority="300" operator="containsText" text="6- Moderado">
      <formula>NOT(ISERROR(SEARCH("6- Moderado",F34)))</formula>
    </cfRule>
    <cfRule type="containsText" dxfId="727" priority="301" operator="containsText" text="4- Moderado">
      <formula>NOT(ISERROR(SEARCH("4- Moderado",F34)))</formula>
    </cfRule>
    <cfRule type="containsText" dxfId="726" priority="302" operator="containsText" text="3- Bajo">
      <formula>NOT(ISERROR(SEARCH("3- Bajo",F34)))</formula>
    </cfRule>
    <cfRule type="containsText" dxfId="725" priority="303" operator="containsText" text="4- Bajo">
      <formula>NOT(ISERROR(SEARCH("4- Bajo",F34)))</formula>
    </cfRule>
    <cfRule type="containsText" dxfId="724" priority="304" operator="containsText" text="1- Bajo">
      <formula>NOT(ISERROR(SEARCH("1- Bajo",F34)))</formula>
    </cfRule>
  </conditionalFormatting>
  <conditionalFormatting sqref="J34:J38">
    <cfRule type="containsText" dxfId="723" priority="294" operator="containsText" text="Bajo">
      <formula>NOT(ISERROR(SEARCH("Bajo",J34)))</formula>
    </cfRule>
    <cfRule type="containsText" dxfId="722" priority="295" operator="containsText" text="Moderado">
      <formula>NOT(ISERROR(SEARCH("Moderado",J34)))</formula>
    </cfRule>
    <cfRule type="containsText" dxfId="721" priority="296" operator="containsText" text="Alto">
      <formula>NOT(ISERROR(SEARCH("Alto",J34)))</formula>
    </cfRule>
    <cfRule type="containsText" dxfId="720" priority="297" operator="containsText" text="Extremo">
      <formula>NOT(ISERROR(SEARCH("Extremo",J34)))</formula>
    </cfRule>
    <cfRule type="colorScale" priority="298">
      <colorScale>
        <cfvo type="min"/>
        <cfvo type="max"/>
        <color rgb="FFFF7128"/>
        <color rgb="FFFFEF9C"/>
      </colorScale>
    </cfRule>
  </conditionalFormatting>
  <conditionalFormatting sqref="M34:M38">
    <cfRule type="containsText" dxfId="719" priority="269" operator="containsText" text="Moderado">
      <formula>NOT(ISERROR(SEARCH("Moderado",M34)))</formula>
    </cfRule>
    <cfRule type="containsText" dxfId="718" priority="289" operator="containsText" text="Bajo">
      <formula>NOT(ISERROR(SEARCH("Bajo",M34)))</formula>
    </cfRule>
    <cfRule type="containsText" dxfId="717" priority="290" operator="containsText" text="Moderado">
      <formula>NOT(ISERROR(SEARCH("Moderado",M34)))</formula>
    </cfRule>
    <cfRule type="containsText" dxfId="716" priority="291" operator="containsText" text="Alto">
      <formula>NOT(ISERROR(SEARCH("Alto",M34)))</formula>
    </cfRule>
    <cfRule type="containsText" dxfId="715" priority="292" operator="containsText" text="Extremo">
      <formula>NOT(ISERROR(SEARCH("Extremo",M34)))</formula>
    </cfRule>
    <cfRule type="colorScale" priority="293">
      <colorScale>
        <cfvo type="min"/>
        <cfvo type="max"/>
        <color rgb="FFFF7128"/>
        <color rgb="FFFFEF9C"/>
      </colorScale>
    </cfRule>
  </conditionalFormatting>
  <conditionalFormatting sqref="N34">
    <cfRule type="containsText" dxfId="714" priority="283" operator="containsText" text="3- Moderado">
      <formula>NOT(ISERROR(SEARCH("3- Moderado",N34)))</formula>
    </cfRule>
    <cfRule type="containsText" dxfId="713" priority="284" operator="containsText" text="6- Moderado">
      <formula>NOT(ISERROR(SEARCH("6- Moderado",N34)))</formula>
    </cfRule>
    <cfRule type="containsText" dxfId="712" priority="285" operator="containsText" text="4- Moderado">
      <formula>NOT(ISERROR(SEARCH("4- Moderado",N34)))</formula>
    </cfRule>
    <cfRule type="containsText" dxfId="711" priority="286" operator="containsText" text="3- Bajo">
      <formula>NOT(ISERROR(SEARCH("3- Bajo",N34)))</formula>
    </cfRule>
    <cfRule type="containsText" dxfId="710" priority="287" operator="containsText" text="4- Bajo">
      <formula>NOT(ISERROR(SEARCH("4- Bajo",N34)))</formula>
    </cfRule>
    <cfRule type="containsText" dxfId="709" priority="288" operator="containsText" text="1- Bajo">
      <formula>NOT(ISERROR(SEARCH("1- Bajo",N34)))</formula>
    </cfRule>
  </conditionalFormatting>
  <conditionalFormatting sqref="H34:H38">
    <cfRule type="containsText" dxfId="708" priority="270" operator="containsText" text="Muy Alta">
      <formula>NOT(ISERROR(SEARCH("Muy Alta",H34)))</formula>
    </cfRule>
    <cfRule type="containsText" dxfId="707" priority="271" operator="containsText" text="Alta">
      <formula>NOT(ISERROR(SEARCH("Alta",H34)))</formula>
    </cfRule>
    <cfRule type="containsText" dxfId="706" priority="272" operator="containsText" text="Muy Alta">
      <formula>NOT(ISERROR(SEARCH("Muy Alta",H34)))</formula>
    </cfRule>
    <cfRule type="containsText" dxfId="705" priority="277" operator="containsText" text="Muy Baja">
      <formula>NOT(ISERROR(SEARCH("Muy Baja",H34)))</formula>
    </cfRule>
    <cfRule type="containsText" dxfId="704" priority="278" operator="containsText" text="Baja">
      <formula>NOT(ISERROR(SEARCH("Baja",H34)))</formula>
    </cfRule>
    <cfRule type="containsText" dxfId="703" priority="279" operator="containsText" text="Media">
      <formula>NOT(ISERROR(SEARCH("Media",H34)))</formula>
    </cfRule>
    <cfRule type="containsText" dxfId="702" priority="280" operator="containsText" text="Alta">
      <formula>NOT(ISERROR(SEARCH("Alta",H34)))</formula>
    </cfRule>
    <cfRule type="containsText" dxfId="701" priority="282" operator="containsText" text="Muy Alta">
      <formula>NOT(ISERROR(SEARCH("Muy Alta",H34)))</formula>
    </cfRule>
  </conditionalFormatting>
  <conditionalFormatting sqref="I34:I38">
    <cfRule type="containsText" dxfId="700" priority="273" operator="containsText" text="Catastrófico">
      <formula>NOT(ISERROR(SEARCH("Catastrófico",I34)))</formula>
    </cfRule>
    <cfRule type="containsText" dxfId="699" priority="274" operator="containsText" text="Mayor">
      <formula>NOT(ISERROR(SEARCH("Mayor",I34)))</formula>
    </cfRule>
    <cfRule type="containsText" dxfId="698" priority="275" operator="containsText" text="Menor">
      <formula>NOT(ISERROR(SEARCH("Menor",I34)))</formula>
    </cfRule>
    <cfRule type="containsText" dxfId="697" priority="276" operator="containsText" text="Leve">
      <formula>NOT(ISERROR(SEARCH("Leve",I34)))</formula>
    </cfRule>
    <cfRule type="containsText" dxfId="696" priority="281" operator="containsText" text="Moderado">
      <formula>NOT(ISERROR(SEARCH("Moderado",I34)))</formula>
    </cfRule>
  </conditionalFormatting>
  <conditionalFormatting sqref="K34:K38">
    <cfRule type="containsText" dxfId="695" priority="268" operator="containsText" text="Media">
      <formula>NOT(ISERROR(SEARCH("Media",K34)))</formula>
    </cfRule>
  </conditionalFormatting>
  <conditionalFormatting sqref="L34:L38">
    <cfRule type="containsText" dxfId="694" priority="267" operator="containsText" text="Moderado">
      <formula>NOT(ISERROR(SEARCH("Moderado",L34)))</formula>
    </cfRule>
  </conditionalFormatting>
  <conditionalFormatting sqref="J34:J38">
    <cfRule type="containsText" dxfId="693" priority="266" operator="containsText" text="Moderado">
      <formula>NOT(ISERROR(SEARCH("Moderado",J34)))</formula>
    </cfRule>
  </conditionalFormatting>
  <conditionalFormatting sqref="J34:J38">
    <cfRule type="containsText" dxfId="692" priority="264" operator="containsText" text="Bajo">
      <formula>NOT(ISERROR(SEARCH("Bajo",J34)))</formula>
    </cfRule>
    <cfRule type="containsText" dxfId="691" priority="265" operator="containsText" text="Extremo">
      <formula>NOT(ISERROR(SEARCH("Extremo",J34)))</formula>
    </cfRule>
  </conditionalFormatting>
  <conditionalFormatting sqref="K34:K38">
    <cfRule type="containsText" dxfId="690" priority="262" operator="containsText" text="Baja">
      <formula>NOT(ISERROR(SEARCH("Baja",K34)))</formula>
    </cfRule>
    <cfRule type="containsText" dxfId="689" priority="263" operator="containsText" text="Muy Baja">
      <formula>NOT(ISERROR(SEARCH("Muy Baja",K34)))</formula>
    </cfRule>
  </conditionalFormatting>
  <conditionalFormatting sqref="K34:K38">
    <cfRule type="containsText" dxfId="688" priority="260" operator="containsText" text="Muy Alta">
      <formula>NOT(ISERROR(SEARCH("Muy Alta",K34)))</formula>
    </cfRule>
    <cfRule type="containsText" dxfId="687" priority="261" operator="containsText" text="Alta">
      <formula>NOT(ISERROR(SEARCH("Alta",K34)))</formula>
    </cfRule>
  </conditionalFormatting>
  <conditionalFormatting sqref="L34:L38">
    <cfRule type="containsText" dxfId="686" priority="256" operator="containsText" text="Catastrófico">
      <formula>NOT(ISERROR(SEARCH("Catastrófico",L34)))</formula>
    </cfRule>
    <cfRule type="containsText" dxfId="685" priority="257" operator="containsText" text="Mayor">
      <formula>NOT(ISERROR(SEARCH("Mayor",L34)))</formula>
    </cfRule>
    <cfRule type="containsText" dxfId="684" priority="258" operator="containsText" text="Menor">
      <formula>NOT(ISERROR(SEARCH("Menor",L34)))</formula>
    </cfRule>
    <cfRule type="containsText" dxfId="683" priority="259" operator="containsText" text="Leve">
      <formula>NOT(ISERROR(SEARCH("Leve",L34)))</formula>
    </cfRule>
  </conditionalFormatting>
  <conditionalFormatting sqref="J10:J23">
    <cfRule type="containsText" dxfId="682" priority="1025" operator="containsText" text="Bajo">
      <formula>NOT(ISERROR(SEARCH("Bajo",J10)))</formula>
    </cfRule>
    <cfRule type="containsText" dxfId="681" priority="1026" operator="containsText" text="Moderado">
      <formula>NOT(ISERROR(SEARCH("Moderado",J10)))</formula>
    </cfRule>
    <cfRule type="containsText" dxfId="680" priority="1027" operator="containsText" text="Alto">
      <formula>NOT(ISERROR(SEARCH("Alto",J10)))</formula>
    </cfRule>
    <cfRule type="containsText" dxfId="679" priority="1028" operator="containsText" text="Extremo">
      <formula>NOT(ISERROR(SEARCH("Extremo",J10)))</formula>
    </cfRule>
    <cfRule type="colorScale" priority="1029">
      <colorScale>
        <cfvo type="min"/>
        <cfvo type="max"/>
        <color rgb="FFFF7128"/>
        <color rgb="FFFFEF9C"/>
      </colorScale>
    </cfRule>
  </conditionalFormatting>
  <conditionalFormatting sqref="M10:M23">
    <cfRule type="containsText" dxfId="678" priority="1035" operator="containsText" text="Moderado">
      <formula>NOT(ISERROR(SEARCH("Moderado",M10)))</formula>
    </cfRule>
    <cfRule type="containsText" dxfId="677" priority="1036" operator="containsText" text="Bajo">
      <formula>NOT(ISERROR(SEARCH("Bajo",M10)))</formula>
    </cfRule>
    <cfRule type="containsText" dxfId="676" priority="1037" operator="containsText" text="Moderado">
      <formula>NOT(ISERROR(SEARCH("Moderado",M10)))</formula>
    </cfRule>
    <cfRule type="containsText" dxfId="675" priority="1038" operator="containsText" text="Alto">
      <formula>NOT(ISERROR(SEARCH("Alto",M10)))</formula>
    </cfRule>
    <cfRule type="containsText" dxfId="674" priority="1039" operator="containsText" text="Extremo">
      <formula>NOT(ISERROR(SEARCH("Extremo",M10)))</formula>
    </cfRule>
    <cfRule type="colorScale" priority="1040">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F2AF3-74E1-4C52-8200-1D11AE3342C0}">
  <sheetPr>
    <tabColor rgb="FF00B050"/>
  </sheetPr>
  <dimension ref="A1:JR39"/>
  <sheetViews>
    <sheetView topLeftCell="A31" zoomScale="71" zoomScaleNormal="71" workbookViewId="0">
      <selection activeCell="T10" sqref="T10:T14"/>
    </sheetView>
  </sheetViews>
  <sheetFormatPr baseColWidth="10" defaultColWidth="11.42578125" defaultRowHeight="15"/>
  <cols>
    <col min="1" max="2" width="18.42578125" style="137" customWidth="1"/>
    <col min="3" max="3" width="15.5703125" style="336" customWidth="1"/>
    <col min="4" max="4" width="27.5703125" style="137" customWidth="1"/>
    <col min="5" max="5" width="18" style="337" customWidth="1"/>
    <col min="6" max="6" width="40.140625" style="336" customWidth="1"/>
    <col min="7" max="7" width="20.42578125" style="336" customWidth="1"/>
    <col min="8" max="8" width="10.42578125" style="338" customWidth="1"/>
    <col min="9" max="9" width="11.42578125" style="338" customWidth="1"/>
    <col min="10" max="10" width="10.140625" style="338" customWidth="1"/>
    <col min="11" max="11" width="11.42578125" style="338" customWidth="1"/>
    <col min="12" max="12" width="10.85546875" style="338" customWidth="1"/>
    <col min="13" max="13" width="18.28515625" style="338" bestFit="1" customWidth="1"/>
    <col min="14" max="14" width="18.28515625" style="336" bestFit="1" customWidth="1"/>
    <col min="15" max="15" width="32.85546875" style="336" customWidth="1"/>
    <col min="16" max="16" width="14.42578125" style="336" customWidth="1"/>
    <col min="17" max="17" width="14.5703125" style="336" customWidth="1"/>
    <col min="18" max="18" width="17.42578125" style="336" customWidth="1"/>
    <col min="19" max="19" width="16.28515625" style="336" customWidth="1"/>
    <col min="20" max="20" width="16.140625" style="336" customWidth="1"/>
    <col min="21" max="176" width="11.42578125" style="335"/>
    <col min="177" max="16384" width="11.42578125" style="336"/>
  </cols>
  <sheetData>
    <row r="1" spans="1:278" s="328" customFormat="1" ht="16.5" customHeight="1">
      <c r="A1" s="621"/>
      <c r="B1" s="622"/>
      <c r="C1" s="622"/>
      <c r="D1" s="624" t="s">
        <v>372</v>
      </c>
      <c r="E1" s="624"/>
      <c r="F1" s="624"/>
      <c r="G1" s="624"/>
      <c r="H1" s="624"/>
      <c r="I1" s="624"/>
      <c r="J1" s="624"/>
      <c r="K1" s="624"/>
      <c r="L1" s="624"/>
      <c r="M1" s="624"/>
      <c r="N1" s="624"/>
      <c r="O1" s="624"/>
      <c r="P1" s="624"/>
      <c r="Q1" s="625"/>
      <c r="R1" s="433" t="s">
        <v>67</v>
      </c>
      <c r="S1" s="433"/>
      <c r="T1" s="433"/>
      <c r="U1" s="327"/>
      <c r="V1" s="327"/>
      <c r="W1" s="327"/>
      <c r="X1" s="327"/>
      <c r="Y1" s="327"/>
      <c r="Z1" s="327"/>
      <c r="AA1" s="327"/>
      <c r="AB1" s="327"/>
      <c r="AC1" s="327"/>
      <c r="AD1" s="327"/>
      <c r="AE1" s="327"/>
      <c r="AF1" s="327"/>
      <c r="AG1" s="327"/>
      <c r="AH1" s="327"/>
      <c r="AI1" s="327"/>
      <c r="AJ1" s="327"/>
      <c r="AK1" s="327"/>
      <c r="AL1" s="327"/>
      <c r="AM1" s="327"/>
      <c r="AN1" s="327"/>
      <c r="AO1" s="327"/>
      <c r="AP1" s="327"/>
      <c r="AQ1" s="327"/>
      <c r="AR1" s="327"/>
      <c r="AS1" s="327"/>
      <c r="AT1" s="327"/>
      <c r="AU1" s="327"/>
      <c r="AV1" s="327"/>
      <c r="AW1" s="327"/>
      <c r="AX1" s="327"/>
      <c r="AY1" s="327"/>
      <c r="AZ1" s="327"/>
      <c r="BA1" s="327"/>
      <c r="BB1" s="327"/>
      <c r="BC1" s="327"/>
      <c r="BD1" s="327"/>
      <c r="BE1" s="327"/>
      <c r="BF1" s="327"/>
      <c r="BG1" s="327"/>
      <c r="BH1" s="327"/>
      <c r="BI1" s="327"/>
      <c r="BJ1" s="327"/>
      <c r="BK1" s="327"/>
      <c r="BL1" s="327"/>
      <c r="BM1" s="327"/>
      <c r="BN1" s="327"/>
      <c r="BO1" s="327"/>
      <c r="BP1" s="327"/>
      <c r="BQ1" s="327"/>
      <c r="BR1" s="327"/>
      <c r="BS1" s="327"/>
      <c r="BT1" s="327"/>
      <c r="BU1" s="327"/>
      <c r="BV1" s="327"/>
      <c r="BW1" s="327"/>
      <c r="BX1" s="327"/>
      <c r="BY1" s="327"/>
      <c r="BZ1" s="327"/>
      <c r="CA1" s="327"/>
      <c r="CB1" s="327"/>
      <c r="CC1" s="327"/>
      <c r="CD1" s="327"/>
      <c r="CE1" s="327"/>
      <c r="CF1" s="327"/>
      <c r="CG1" s="327"/>
      <c r="CH1" s="327"/>
      <c r="CI1" s="327"/>
      <c r="CJ1" s="327"/>
      <c r="CK1" s="327"/>
      <c r="CL1" s="327"/>
      <c r="CM1" s="327"/>
      <c r="CN1" s="327"/>
      <c r="CO1" s="327"/>
      <c r="CP1" s="327"/>
      <c r="CQ1" s="327"/>
      <c r="CR1" s="327"/>
      <c r="CS1" s="327"/>
      <c r="CT1" s="327"/>
      <c r="CU1" s="327"/>
      <c r="CV1" s="327"/>
      <c r="CW1" s="327"/>
      <c r="CX1" s="327"/>
      <c r="CY1" s="327"/>
      <c r="CZ1" s="327"/>
      <c r="DA1" s="327"/>
      <c r="DB1" s="327"/>
      <c r="DC1" s="327"/>
      <c r="DD1" s="327"/>
      <c r="DE1" s="327"/>
      <c r="DF1" s="327"/>
      <c r="DG1" s="327"/>
      <c r="DH1" s="327"/>
      <c r="DI1" s="327"/>
      <c r="DJ1" s="327"/>
      <c r="DK1" s="327"/>
      <c r="DL1" s="327"/>
      <c r="DM1" s="327"/>
      <c r="DN1" s="327"/>
      <c r="DO1" s="327"/>
      <c r="DP1" s="327"/>
      <c r="DQ1" s="327"/>
      <c r="DR1" s="327"/>
      <c r="DS1" s="327"/>
      <c r="DT1" s="327"/>
      <c r="DU1" s="327"/>
      <c r="DV1" s="327"/>
      <c r="DW1" s="327"/>
      <c r="DX1" s="327"/>
      <c r="DY1" s="327"/>
      <c r="DZ1" s="327"/>
      <c r="EA1" s="327"/>
      <c r="EB1" s="327"/>
      <c r="EC1" s="327"/>
      <c r="ED1" s="327"/>
      <c r="EE1" s="327"/>
      <c r="EF1" s="327"/>
      <c r="EG1" s="327"/>
      <c r="EH1" s="327"/>
      <c r="EI1" s="327"/>
      <c r="EJ1" s="327"/>
      <c r="EK1" s="327"/>
      <c r="EL1" s="327"/>
      <c r="EM1" s="327"/>
      <c r="EN1" s="327"/>
      <c r="EO1" s="327"/>
      <c r="EP1" s="327"/>
      <c r="EQ1" s="327"/>
      <c r="ER1" s="327"/>
      <c r="ES1" s="327"/>
      <c r="ET1" s="327"/>
      <c r="EU1" s="327"/>
      <c r="EV1" s="327"/>
      <c r="EW1" s="327"/>
      <c r="EX1" s="327"/>
      <c r="EY1" s="327"/>
      <c r="EZ1" s="327"/>
      <c r="FA1" s="327"/>
      <c r="FB1" s="327"/>
      <c r="FC1" s="327"/>
      <c r="FD1" s="327"/>
      <c r="FE1" s="327"/>
      <c r="FF1" s="327"/>
      <c r="FG1" s="327"/>
      <c r="FH1" s="327"/>
      <c r="FI1" s="327"/>
      <c r="FJ1" s="327"/>
      <c r="FK1" s="327"/>
      <c r="FL1" s="327"/>
      <c r="FM1" s="327"/>
      <c r="FN1" s="327"/>
      <c r="FO1" s="327"/>
      <c r="FP1" s="327"/>
      <c r="FQ1" s="327"/>
      <c r="FR1" s="327"/>
      <c r="FS1" s="327"/>
      <c r="FT1" s="327"/>
      <c r="FU1" s="327"/>
      <c r="FV1" s="327"/>
      <c r="FW1" s="327"/>
      <c r="FX1" s="327"/>
      <c r="FY1" s="327"/>
      <c r="FZ1" s="327"/>
      <c r="GA1" s="327"/>
      <c r="GB1" s="327"/>
      <c r="GC1" s="327"/>
      <c r="GD1" s="327"/>
      <c r="GE1" s="327"/>
      <c r="GF1" s="327"/>
      <c r="GG1" s="327"/>
      <c r="GH1" s="327"/>
      <c r="GI1" s="327"/>
      <c r="GJ1" s="327"/>
      <c r="GK1" s="327"/>
      <c r="GL1" s="327"/>
      <c r="GM1" s="327"/>
      <c r="GN1" s="327"/>
      <c r="GO1" s="327"/>
      <c r="GP1" s="327"/>
      <c r="GQ1" s="327"/>
      <c r="GR1" s="327"/>
      <c r="GS1" s="327"/>
      <c r="GT1" s="327"/>
      <c r="GU1" s="327"/>
      <c r="GV1" s="327"/>
      <c r="GW1" s="327"/>
      <c r="GX1" s="327"/>
      <c r="GY1" s="327"/>
      <c r="GZ1" s="327"/>
      <c r="HA1" s="327"/>
      <c r="HB1" s="327"/>
      <c r="HC1" s="327"/>
      <c r="HD1" s="327"/>
      <c r="HE1" s="327"/>
      <c r="HF1" s="327"/>
      <c r="HG1" s="327"/>
      <c r="HH1" s="327"/>
      <c r="HI1" s="327"/>
      <c r="HJ1" s="327"/>
      <c r="HK1" s="327"/>
      <c r="HL1" s="327"/>
      <c r="HM1" s="327"/>
      <c r="HN1" s="327"/>
      <c r="HO1" s="327"/>
      <c r="HP1" s="327"/>
      <c r="HQ1" s="327"/>
      <c r="HR1" s="327"/>
      <c r="HS1" s="327"/>
      <c r="HT1" s="327"/>
      <c r="HU1" s="327"/>
      <c r="HV1" s="327"/>
      <c r="HW1" s="327"/>
      <c r="HX1" s="327"/>
      <c r="HY1" s="327"/>
      <c r="HZ1" s="327"/>
      <c r="IA1" s="327"/>
      <c r="IB1" s="327"/>
      <c r="IC1" s="327"/>
      <c r="ID1" s="327"/>
      <c r="IE1" s="327"/>
      <c r="IF1" s="327"/>
      <c r="IG1" s="327"/>
      <c r="IH1" s="327"/>
      <c r="II1" s="327"/>
      <c r="IJ1" s="327"/>
      <c r="IK1" s="327"/>
      <c r="IL1" s="327"/>
      <c r="IM1" s="327"/>
      <c r="IN1" s="327"/>
      <c r="IO1" s="327"/>
      <c r="IP1" s="327"/>
      <c r="IQ1" s="327"/>
      <c r="IR1" s="327"/>
      <c r="IS1" s="327"/>
      <c r="IT1" s="327"/>
      <c r="IU1" s="327"/>
      <c r="IV1" s="327"/>
      <c r="IW1" s="327"/>
      <c r="IX1" s="327"/>
      <c r="IY1" s="327"/>
      <c r="IZ1" s="327"/>
      <c r="JA1" s="327"/>
      <c r="JB1" s="327"/>
      <c r="JC1" s="327"/>
      <c r="JD1" s="327"/>
      <c r="JE1" s="327"/>
      <c r="JF1" s="327"/>
      <c r="JG1" s="327"/>
      <c r="JH1" s="327"/>
      <c r="JI1" s="327"/>
      <c r="JJ1" s="327"/>
      <c r="JK1" s="327"/>
      <c r="JL1" s="327"/>
      <c r="JM1" s="327"/>
      <c r="JN1" s="327"/>
      <c r="JO1" s="327"/>
      <c r="JP1" s="327"/>
      <c r="JQ1" s="327"/>
      <c r="JR1" s="327"/>
    </row>
    <row r="2" spans="1:278" s="328" customFormat="1" ht="39.75" customHeight="1">
      <c r="A2" s="623"/>
      <c r="B2" s="445"/>
      <c r="C2" s="445"/>
      <c r="D2" s="626"/>
      <c r="E2" s="626"/>
      <c r="F2" s="626"/>
      <c r="G2" s="626"/>
      <c r="H2" s="626"/>
      <c r="I2" s="626"/>
      <c r="J2" s="626"/>
      <c r="K2" s="626"/>
      <c r="L2" s="626"/>
      <c r="M2" s="626"/>
      <c r="N2" s="626"/>
      <c r="O2" s="626"/>
      <c r="P2" s="626"/>
      <c r="Q2" s="627"/>
      <c r="R2" s="433"/>
      <c r="S2" s="433"/>
      <c r="T2" s="433"/>
      <c r="U2" s="327"/>
      <c r="V2" s="327"/>
      <c r="W2" s="327"/>
      <c r="X2" s="327"/>
      <c r="Y2" s="327"/>
      <c r="Z2" s="327"/>
      <c r="AA2" s="327"/>
      <c r="AB2" s="327"/>
      <c r="AC2" s="327"/>
      <c r="AD2" s="327"/>
      <c r="AE2" s="327"/>
      <c r="AF2" s="327"/>
      <c r="AG2" s="327"/>
      <c r="AH2" s="327"/>
      <c r="AI2" s="327"/>
      <c r="AJ2" s="327"/>
      <c r="AK2" s="327"/>
      <c r="AL2" s="327"/>
      <c r="AM2" s="327"/>
      <c r="AN2" s="327"/>
      <c r="AO2" s="327"/>
      <c r="AP2" s="327"/>
      <c r="AQ2" s="327"/>
      <c r="AR2" s="327"/>
      <c r="AS2" s="327"/>
      <c r="AT2" s="327"/>
      <c r="AU2" s="327"/>
      <c r="AV2" s="327"/>
      <c r="AW2" s="327"/>
      <c r="AX2" s="327"/>
      <c r="AY2" s="327"/>
      <c r="AZ2" s="327"/>
      <c r="BA2" s="327"/>
      <c r="BB2" s="327"/>
      <c r="BC2" s="327"/>
      <c r="BD2" s="327"/>
      <c r="BE2" s="327"/>
      <c r="BF2" s="327"/>
      <c r="BG2" s="327"/>
      <c r="BH2" s="327"/>
      <c r="BI2" s="327"/>
      <c r="BJ2" s="327"/>
      <c r="BK2" s="327"/>
      <c r="BL2" s="327"/>
      <c r="BM2" s="327"/>
      <c r="BN2" s="327"/>
      <c r="BO2" s="327"/>
      <c r="BP2" s="327"/>
      <c r="BQ2" s="327"/>
      <c r="BR2" s="327"/>
      <c r="BS2" s="327"/>
      <c r="BT2" s="327"/>
      <c r="BU2" s="327"/>
      <c r="BV2" s="327"/>
      <c r="BW2" s="327"/>
      <c r="BX2" s="327"/>
      <c r="BY2" s="327"/>
      <c r="BZ2" s="327"/>
      <c r="CA2" s="327"/>
      <c r="CB2" s="327"/>
      <c r="CC2" s="327"/>
      <c r="CD2" s="327"/>
      <c r="CE2" s="327"/>
      <c r="CF2" s="327"/>
      <c r="CG2" s="327"/>
      <c r="CH2" s="327"/>
      <c r="CI2" s="327"/>
      <c r="CJ2" s="327"/>
      <c r="CK2" s="327"/>
      <c r="CL2" s="327"/>
      <c r="CM2" s="327"/>
      <c r="CN2" s="327"/>
      <c r="CO2" s="327"/>
      <c r="CP2" s="327"/>
      <c r="CQ2" s="327"/>
      <c r="CR2" s="327"/>
      <c r="CS2" s="327"/>
      <c r="CT2" s="327"/>
      <c r="CU2" s="327"/>
      <c r="CV2" s="327"/>
      <c r="CW2" s="327"/>
      <c r="CX2" s="327"/>
      <c r="CY2" s="327"/>
      <c r="CZ2" s="327"/>
      <c r="DA2" s="327"/>
      <c r="DB2" s="327"/>
      <c r="DC2" s="327"/>
      <c r="DD2" s="327"/>
      <c r="DE2" s="327"/>
      <c r="DF2" s="327"/>
      <c r="DG2" s="327"/>
      <c r="DH2" s="327"/>
      <c r="DI2" s="327"/>
      <c r="DJ2" s="327"/>
      <c r="DK2" s="327"/>
      <c r="DL2" s="327"/>
      <c r="DM2" s="327"/>
      <c r="DN2" s="327"/>
      <c r="DO2" s="327"/>
      <c r="DP2" s="327"/>
      <c r="DQ2" s="327"/>
      <c r="DR2" s="327"/>
      <c r="DS2" s="327"/>
      <c r="DT2" s="327"/>
      <c r="DU2" s="327"/>
      <c r="DV2" s="327"/>
      <c r="DW2" s="327"/>
      <c r="DX2" s="327"/>
      <c r="DY2" s="327"/>
      <c r="DZ2" s="327"/>
      <c r="EA2" s="327"/>
      <c r="EB2" s="327"/>
      <c r="EC2" s="327"/>
      <c r="ED2" s="327"/>
      <c r="EE2" s="327"/>
      <c r="EF2" s="327"/>
      <c r="EG2" s="327"/>
      <c r="EH2" s="327"/>
      <c r="EI2" s="327"/>
      <c r="EJ2" s="327"/>
      <c r="EK2" s="327"/>
      <c r="EL2" s="327"/>
      <c r="EM2" s="327"/>
      <c r="EN2" s="327"/>
      <c r="EO2" s="327"/>
      <c r="EP2" s="327"/>
      <c r="EQ2" s="327"/>
      <c r="ER2" s="327"/>
      <c r="ES2" s="327"/>
      <c r="ET2" s="327"/>
      <c r="EU2" s="327"/>
      <c r="EV2" s="327"/>
      <c r="EW2" s="327"/>
      <c r="EX2" s="327"/>
      <c r="EY2" s="327"/>
      <c r="EZ2" s="327"/>
      <c r="FA2" s="327"/>
      <c r="FB2" s="327"/>
      <c r="FC2" s="327"/>
      <c r="FD2" s="327"/>
      <c r="FE2" s="327"/>
      <c r="FF2" s="327"/>
      <c r="FG2" s="327"/>
      <c r="FH2" s="327"/>
      <c r="FI2" s="327"/>
      <c r="FJ2" s="327"/>
      <c r="FK2" s="327"/>
      <c r="FL2" s="327"/>
      <c r="FM2" s="327"/>
      <c r="FN2" s="327"/>
      <c r="FO2" s="327"/>
      <c r="FP2" s="327"/>
      <c r="FQ2" s="327"/>
      <c r="FR2" s="327"/>
      <c r="FS2" s="327"/>
      <c r="FT2" s="327"/>
      <c r="FU2" s="327"/>
      <c r="FV2" s="327"/>
      <c r="FW2" s="327"/>
      <c r="FX2" s="327"/>
      <c r="FY2" s="327"/>
      <c r="FZ2" s="327"/>
      <c r="GA2" s="327"/>
      <c r="GB2" s="327"/>
      <c r="GC2" s="327"/>
      <c r="GD2" s="327"/>
      <c r="GE2" s="327"/>
      <c r="GF2" s="327"/>
      <c r="GG2" s="327"/>
      <c r="GH2" s="327"/>
      <c r="GI2" s="327"/>
      <c r="GJ2" s="327"/>
      <c r="GK2" s="327"/>
      <c r="GL2" s="327"/>
      <c r="GM2" s="327"/>
      <c r="GN2" s="327"/>
      <c r="GO2" s="327"/>
      <c r="GP2" s="327"/>
      <c r="GQ2" s="327"/>
      <c r="GR2" s="327"/>
      <c r="GS2" s="327"/>
      <c r="GT2" s="327"/>
      <c r="GU2" s="327"/>
      <c r="GV2" s="327"/>
      <c r="GW2" s="327"/>
      <c r="GX2" s="327"/>
      <c r="GY2" s="327"/>
      <c r="GZ2" s="327"/>
      <c r="HA2" s="327"/>
      <c r="HB2" s="327"/>
      <c r="HC2" s="327"/>
      <c r="HD2" s="327"/>
      <c r="HE2" s="327"/>
      <c r="HF2" s="327"/>
      <c r="HG2" s="327"/>
      <c r="HH2" s="327"/>
      <c r="HI2" s="327"/>
      <c r="HJ2" s="327"/>
      <c r="HK2" s="327"/>
      <c r="HL2" s="327"/>
      <c r="HM2" s="327"/>
      <c r="HN2" s="327"/>
      <c r="HO2" s="327"/>
      <c r="HP2" s="327"/>
      <c r="HQ2" s="327"/>
      <c r="HR2" s="327"/>
      <c r="HS2" s="327"/>
      <c r="HT2" s="327"/>
      <c r="HU2" s="327"/>
      <c r="HV2" s="327"/>
      <c r="HW2" s="327"/>
      <c r="HX2" s="327"/>
      <c r="HY2" s="327"/>
      <c r="HZ2" s="327"/>
      <c r="IA2" s="327"/>
      <c r="IB2" s="327"/>
      <c r="IC2" s="327"/>
      <c r="ID2" s="327"/>
      <c r="IE2" s="327"/>
      <c r="IF2" s="327"/>
      <c r="IG2" s="327"/>
      <c r="IH2" s="327"/>
      <c r="II2" s="327"/>
      <c r="IJ2" s="327"/>
      <c r="IK2" s="327"/>
      <c r="IL2" s="327"/>
      <c r="IM2" s="327"/>
      <c r="IN2" s="327"/>
      <c r="IO2" s="327"/>
      <c r="IP2" s="327"/>
      <c r="IQ2" s="327"/>
      <c r="IR2" s="327"/>
      <c r="IS2" s="327"/>
      <c r="IT2" s="327"/>
      <c r="IU2" s="327"/>
      <c r="IV2" s="327"/>
      <c r="IW2" s="327"/>
      <c r="IX2" s="327"/>
      <c r="IY2" s="327"/>
      <c r="IZ2" s="327"/>
      <c r="JA2" s="327"/>
      <c r="JB2" s="327"/>
      <c r="JC2" s="327"/>
      <c r="JD2" s="327"/>
      <c r="JE2" s="327"/>
      <c r="JF2" s="327"/>
      <c r="JG2" s="327"/>
      <c r="JH2" s="327"/>
      <c r="JI2" s="327"/>
      <c r="JJ2" s="327"/>
      <c r="JK2" s="327"/>
      <c r="JL2" s="327"/>
      <c r="JM2" s="327"/>
      <c r="JN2" s="327"/>
      <c r="JO2" s="327"/>
      <c r="JP2" s="327"/>
      <c r="JQ2" s="327"/>
      <c r="JR2" s="327"/>
    </row>
    <row r="3" spans="1:278" s="328" customFormat="1" ht="3" customHeight="1">
      <c r="A3" s="2"/>
      <c r="B3" s="2"/>
      <c r="C3" s="325"/>
      <c r="D3" s="626"/>
      <c r="E3" s="626"/>
      <c r="F3" s="626"/>
      <c r="G3" s="626"/>
      <c r="H3" s="626"/>
      <c r="I3" s="626"/>
      <c r="J3" s="626"/>
      <c r="K3" s="626"/>
      <c r="L3" s="626"/>
      <c r="M3" s="626"/>
      <c r="N3" s="626"/>
      <c r="O3" s="626"/>
      <c r="P3" s="626"/>
      <c r="Q3" s="627"/>
      <c r="R3" s="433"/>
      <c r="S3" s="433"/>
      <c r="T3" s="433"/>
      <c r="U3" s="327"/>
      <c r="V3" s="327"/>
      <c r="W3" s="327"/>
      <c r="X3" s="327"/>
      <c r="Y3" s="327"/>
      <c r="Z3" s="327"/>
      <c r="AA3" s="327"/>
      <c r="AB3" s="327"/>
      <c r="AC3" s="327"/>
      <c r="AD3" s="327"/>
      <c r="AE3" s="327"/>
      <c r="AF3" s="327"/>
      <c r="AG3" s="327"/>
      <c r="AH3" s="327"/>
      <c r="AI3" s="327"/>
      <c r="AJ3" s="327"/>
      <c r="AK3" s="327"/>
      <c r="AL3" s="327"/>
      <c r="AM3" s="327"/>
      <c r="AN3" s="327"/>
      <c r="AO3" s="327"/>
      <c r="AP3" s="327"/>
      <c r="AQ3" s="327"/>
      <c r="AR3" s="327"/>
      <c r="AS3" s="327"/>
      <c r="AT3" s="327"/>
      <c r="AU3" s="327"/>
      <c r="AV3" s="327"/>
      <c r="AW3" s="327"/>
      <c r="AX3" s="327"/>
      <c r="AY3" s="327"/>
      <c r="AZ3" s="327"/>
      <c r="BA3" s="327"/>
      <c r="BB3" s="327"/>
      <c r="BC3" s="327"/>
      <c r="BD3" s="327"/>
      <c r="BE3" s="327"/>
      <c r="BF3" s="327"/>
      <c r="BG3" s="327"/>
      <c r="BH3" s="327"/>
      <c r="BI3" s="327"/>
      <c r="BJ3" s="327"/>
      <c r="BK3" s="327"/>
      <c r="BL3" s="327"/>
      <c r="BM3" s="327"/>
      <c r="BN3" s="327"/>
      <c r="BO3" s="327"/>
      <c r="BP3" s="327"/>
      <c r="BQ3" s="327"/>
      <c r="BR3" s="327"/>
      <c r="BS3" s="327"/>
      <c r="BT3" s="327"/>
      <c r="BU3" s="327"/>
      <c r="BV3" s="327"/>
      <c r="BW3" s="327"/>
      <c r="BX3" s="327"/>
      <c r="BY3" s="327"/>
      <c r="BZ3" s="327"/>
      <c r="CA3" s="327"/>
      <c r="CB3" s="327"/>
      <c r="CC3" s="327"/>
      <c r="CD3" s="327"/>
      <c r="CE3" s="327"/>
      <c r="CF3" s="327"/>
      <c r="CG3" s="327"/>
      <c r="CH3" s="327"/>
      <c r="CI3" s="327"/>
      <c r="CJ3" s="327"/>
      <c r="CK3" s="327"/>
      <c r="CL3" s="327"/>
      <c r="CM3" s="327"/>
      <c r="CN3" s="327"/>
      <c r="CO3" s="327"/>
      <c r="CP3" s="327"/>
      <c r="CQ3" s="327"/>
      <c r="CR3" s="327"/>
      <c r="CS3" s="327"/>
      <c r="CT3" s="327"/>
      <c r="CU3" s="327"/>
      <c r="CV3" s="327"/>
      <c r="CW3" s="327"/>
      <c r="CX3" s="327"/>
      <c r="CY3" s="327"/>
      <c r="CZ3" s="327"/>
      <c r="DA3" s="327"/>
      <c r="DB3" s="327"/>
      <c r="DC3" s="327"/>
      <c r="DD3" s="327"/>
      <c r="DE3" s="327"/>
      <c r="DF3" s="327"/>
      <c r="DG3" s="327"/>
      <c r="DH3" s="327"/>
      <c r="DI3" s="327"/>
      <c r="DJ3" s="327"/>
      <c r="DK3" s="327"/>
      <c r="DL3" s="327"/>
      <c r="DM3" s="327"/>
      <c r="DN3" s="327"/>
      <c r="DO3" s="327"/>
      <c r="DP3" s="327"/>
      <c r="DQ3" s="327"/>
      <c r="DR3" s="327"/>
      <c r="DS3" s="327"/>
      <c r="DT3" s="327"/>
      <c r="DU3" s="327"/>
      <c r="DV3" s="327"/>
      <c r="DW3" s="327"/>
      <c r="DX3" s="327"/>
      <c r="DY3" s="327"/>
      <c r="DZ3" s="327"/>
      <c r="EA3" s="327"/>
      <c r="EB3" s="327"/>
      <c r="EC3" s="327"/>
      <c r="ED3" s="327"/>
      <c r="EE3" s="327"/>
      <c r="EF3" s="327"/>
      <c r="EG3" s="327"/>
      <c r="EH3" s="327"/>
      <c r="EI3" s="327"/>
      <c r="EJ3" s="327"/>
      <c r="EK3" s="327"/>
      <c r="EL3" s="327"/>
      <c r="EM3" s="327"/>
      <c r="EN3" s="327"/>
      <c r="EO3" s="327"/>
      <c r="EP3" s="327"/>
      <c r="EQ3" s="327"/>
      <c r="ER3" s="327"/>
      <c r="ES3" s="327"/>
      <c r="ET3" s="327"/>
      <c r="EU3" s="327"/>
      <c r="EV3" s="327"/>
      <c r="EW3" s="327"/>
      <c r="EX3" s="327"/>
      <c r="EY3" s="327"/>
      <c r="EZ3" s="327"/>
      <c r="FA3" s="327"/>
      <c r="FB3" s="327"/>
      <c r="FC3" s="327"/>
      <c r="FD3" s="327"/>
      <c r="FE3" s="327"/>
      <c r="FF3" s="327"/>
      <c r="FG3" s="327"/>
      <c r="FH3" s="327"/>
      <c r="FI3" s="327"/>
      <c r="FJ3" s="327"/>
      <c r="FK3" s="327"/>
      <c r="FL3" s="327"/>
      <c r="FM3" s="327"/>
      <c r="FN3" s="327"/>
      <c r="FO3" s="327"/>
      <c r="FP3" s="327"/>
      <c r="FQ3" s="327"/>
      <c r="FR3" s="327"/>
      <c r="FS3" s="327"/>
      <c r="FT3" s="327"/>
      <c r="FU3" s="327"/>
      <c r="FV3" s="327"/>
      <c r="FW3" s="327"/>
      <c r="FX3" s="327"/>
      <c r="FY3" s="327"/>
      <c r="FZ3" s="327"/>
      <c r="GA3" s="327"/>
      <c r="GB3" s="327"/>
      <c r="GC3" s="327"/>
      <c r="GD3" s="327"/>
      <c r="GE3" s="327"/>
      <c r="GF3" s="327"/>
      <c r="GG3" s="327"/>
      <c r="GH3" s="327"/>
      <c r="GI3" s="327"/>
      <c r="GJ3" s="327"/>
      <c r="GK3" s="327"/>
      <c r="GL3" s="327"/>
      <c r="GM3" s="327"/>
      <c r="GN3" s="327"/>
      <c r="GO3" s="327"/>
      <c r="GP3" s="327"/>
      <c r="GQ3" s="327"/>
      <c r="GR3" s="327"/>
      <c r="GS3" s="327"/>
      <c r="GT3" s="327"/>
      <c r="GU3" s="327"/>
      <c r="GV3" s="327"/>
      <c r="GW3" s="327"/>
      <c r="GX3" s="327"/>
      <c r="GY3" s="327"/>
      <c r="GZ3" s="327"/>
      <c r="HA3" s="327"/>
      <c r="HB3" s="327"/>
      <c r="HC3" s="327"/>
      <c r="HD3" s="327"/>
      <c r="HE3" s="327"/>
      <c r="HF3" s="327"/>
      <c r="HG3" s="327"/>
      <c r="HH3" s="327"/>
      <c r="HI3" s="327"/>
      <c r="HJ3" s="327"/>
      <c r="HK3" s="327"/>
      <c r="HL3" s="327"/>
      <c r="HM3" s="327"/>
      <c r="HN3" s="327"/>
      <c r="HO3" s="327"/>
      <c r="HP3" s="327"/>
      <c r="HQ3" s="327"/>
      <c r="HR3" s="327"/>
      <c r="HS3" s="327"/>
      <c r="HT3" s="327"/>
      <c r="HU3" s="327"/>
      <c r="HV3" s="327"/>
      <c r="HW3" s="327"/>
      <c r="HX3" s="327"/>
      <c r="HY3" s="327"/>
      <c r="HZ3" s="327"/>
      <c r="IA3" s="327"/>
      <c r="IB3" s="327"/>
      <c r="IC3" s="327"/>
      <c r="ID3" s="327"/>
      <c r="IE3" s="327"/>
      <c r="IF3" s="327"/>
      <c r="IG3" s="327"/>
      <c r="IH3" s="327"/>
      <c r="II3" s="327"/>
      <c r="IJ3" s="327"/>
      <c r="IK3" s="327"/>
      <c r="IL3" s="327"/>
      <c r="IM3" s="327"/>
      <c r="IN3" s="327"/>
      <c r="IO3" s="327"/>
      <c r="IP3" s="327"/>
      <c r="IQ3" s="327"/>
      <c r="IR3" s="327"/>
      <c r="IS3" s="327"/>
      <c r="IT3" s="327"/>
      <c r="IU3" s="327"/>
      <c r="IV3" s="327"/>
      <c r="IW3" s="327"/>
      <c r="IX3" s="327"/>
      <c r="IY3" s="327"/>
      <c r="IZ3" s="327"/>
      <c r="JA3" s="327"/>
      <c r="JB3" s="327"/>
      <c r="JC3" s="327"/>
      <c r="JD3" s="327"/>
      <c r="JE3" s="327"/>
      <c r="JF3" s="327"/>
      <c r="JG3" s="327"/>
      <c r="JH3" s="327"/>
      <c r="JI3" s="327"/>
      <c r="JJ3" s="327"/>
      <c r="JK3" s="327"/>
      <c r="JL3" s="327"/>
      <c r="JM3" s="327"/>
      <c r="JN3" s="327"/>
      <c r="JO3" s="327"/>
      <c r="JP3" s="327"/>
      <c r="JQ3" s="327"/>
      <c r="JR3" s="327"/>
    </row>
    <row r="4" spans="1:278" s="328" customFormat="1" ht="41.25" customHeight="1">
      <c r="A4" s="632" t="s">
        <v>0</v>
      </c>
      <c r="B4" s="436"/>
      <c r="C4" s="437"/>
      <c r="D4" s="438" t="str">
        <f>'Mapa Final'!D4</f>
        <v>Mejoramiento de la Infraestructura Física</v>
      </c>
      <c r="E4" s="439"/>
      <c r="F4" s="439"/>
      <c r="G4" s="439"/>
      <c r="H4" s="439"/>
      <c r="I4" s="439"/>
      <c r="J4" s="439"/>
      <c r="K4" s="439"/>
      <c r="L4" s="439"/>
      <c r="M4" s="439"/>
      <c r="N4" s="440"/>
      <c r="O4" s="633"/>
      <c r="P4" s="633"/>
      <c r="Q4" s="633"/>
      <c r="R4" s="329"/>
      <c r="S4" s="329"/>
      <c r="T4" s="329"/>
      <c r="U4" s="327"/>
      <c r="V4" s="327"/>
      <c r="W4" s="327"/>
      <c r="X4" s="327"/>
      <c r="Y4" s="327"/>
      <c r="Z4" s="327"/>
      <c r="AA4" s="327"/>
      <c r="AB4" s="327"/>
      <c r="AC4" s="327"/>
      <c r="AD4" s="327"/>
      <c r="AE4" s="327"/>
      <c r="AF4" s="327"/>
      <c r="AG4" s="327"/>
      <c r="AH4" s="327"/>
      <c r="AI4" s="327"/>
      <c r="AJ4" s="327"/>
      <c r="AK4" s="327"/>
      <c r="AL4" s="327"/>
      <c r="AM4" s="327"/>
      <c r="AN4" s="327"/>
      <c r="AO4" s="327"/>
      <c r="AP4" s="327"/>
      <c r="AQ4" s="327"/>
      <c r="AR4" s="327"/>
      <c r="AS4" s="327"/>
      <c r="AT4" s="327"/>
      <c r="AU4" s="327"/>
      <c r="AV4" s="327"/>
      <c r="AW4" s="327"/>
      <c r="AX4" s="327"/>
      <c r="AY4" s="327"/>
      <c r="AZ4" s="327"/>
      <c r="BA4" s="327"/>
      <c r="BB4" s="327"/>
      <c r="BC4" s="327"/>
      <c r="BD4" s="327"/>
      <c r="BE4" s="327"/>
      <c r="BF4" s="327"/>
      <c r="BG4" s="327"/>
      <c r="BH4" s="327"/>
      <c r="BI4" s="327"/>
      <c r="BJ4" s="327"/>
      <c r="BK4" s="327"/>
      <c r="BL4" s="327"/>
      <c r="BM4" s="327"/>
      <c r="BN4" s="327"/>
      <c r="BO4" s="327"/>
      <c r="BP4" s="327"/>
      <c r="BQ4" s="327"/>
      <c r="BR4" s="327"/>
      <c r="BS4" s="327"/>
      <c r="BT4" s="327"/>
      <c r="BU4" s="327"/>
      <c r="BV4" s="327"/>
      <c r="BW4" s="327"/>
      <c r="BX4" s="327"/>
      <c r="BY4" s="327"/>
      <c r="BZ4" s="327"/>
      <c r="CA4" s="327"/>
      <c r="CB4" s="327"/>
      <c r="CC4" s="327"/>
      <c r="CD4" s="327"/>
      <c r="CE4" s="327"/>
      <c r="CF4" s="327"/>
      <c r="CG4" s="327"/>
      <c r="CH4" s="327"/>
      <c r="CI4" s="327"/>
      <c r="CJ4" s="327"/>
      <c r="CK4" s="327"/>
      <c r="CL4" s="327"/>
      <c r="CM4" s="327"/>
      <c r="CN4" s="327"/>
      <c r="CO4" s="327"/>
      <c r="CP4" s="327"/>
      <c r="CQ4" s="327"/>
      <c r="CR4" s="327"/>
      <c r="CS4" s="327"/>
      <c r="CT4" s="327"/>
      <c r="CU4" s="327"/>
      <c r="CV4" s="327"/>
      <c r="CW4" s="327"/>
      <c r="CX4" s="327"/>
      <c r="CY4" s="327"/>
      <c r="CZ4" s="327"/>
      <c r="DA4" s="327"/>
      <c r="DB4" s="327"/>
      <c r="DC4" s="327"/>
      <c r="DD4" s="327"/>
      <c r="DE4" s="327"/>
      <c r="DF4" s="327"/>
      <c r="DG4" s="327"/>
      <c r="DH4" s="327"/>
      <c r="DI4" s="327"/>
      <c r="DJ4" s="327"/>
      <c r="DK4" s="327"/>
      <c r="DL4" s="327"/>
      <c r="DM4" s="327"/>
      <c r="DN4" s="327"/>
      <c r="DO4" s="327"/>
      <c r="DP4" s="327"/>
      <c r="DQ4" s="327"/>
      <c r="DR4" s="327"/>
      <c r="DS4" s="327"/>
      <c r="DT4" s="327"/>
      <c r="DU4" s="327"/>
      <c r="DV4" s="327"/>
      <c r="DW4" s="327"/>
      <c r="DX4" s="327"/>
      <c r="DY4" s="327"/>
      <c r="DZ4" s="327"/>
      <c r="EA4" s="327"/>
      <c r="EB4" s="327"/>
      <c r="EC4" s="327"/>
      <c r="ED4" s="327"/>
      <c r="EE4" s="327"/>
      <c r="EF4" s="327"/>
      <c r="EG4" s="327"/>
      <c r="EH4" s="327"/>
      <c r="EI4" s="327"/>
      <c r="EJ4" s="327"/>
      <c r="EK4" s="327"/>
      <c r="EL4" s="327"/>
      <c r="EM4" s="327"/>
      <c r="EN4" s="327"/>
      <c r="EO4" s="327"/>
      <c r="EP4" s="327"/>
      <c r="EQ4" s="327"/>
      <c r="ER4" s="327"/>
      <c r="ES4" s="327"/>
      <c r="ET4" s="327"/>
      <c r="EU4" s="327"/>
      <c r="EV4" s="327"/>
      <c r="EW4" s="327"/>
      <c r="EX4" s="327"/>
      <c r="EY4" s="327"/>
      <c r="EZ4" s="327"/>
      <c r="FA4" s="327"/>
      <c r="FB4" s="327"/>
      <c r="FC4" s="327"/>
      <c r="FD4" s="327"/>
      <c r="FE4" s="327"/>
      <c r="FF4" s="327"/>
      <c r="FG4" s="327"/>
      <c r="FH4" s="327"/>
      <c r="FI4" s="327"/>
      <c r="FJ4" s="327"/>
      <c r="FK4" s="327"/>
      <c r="FL4" s="327"/>
      <c r="FM4" s="327"/>
      <c r="FN4" s="327"/>
      <c r="FO4" s="327"/>
      <c r="FP4" s="327"/>
      <c r="FQ4" s="327"/>
      <c r="FR4" s="327"/>
      <c r="FS4" s="327"/>
      <c r="FT4" s="327"/>
      <c r="FU4" s="327"/>
      <c r="FV4" s="327"/>
      <c r="FW4" s="327"/>
      <c r="FX4" s="327"/>
      <c r="FY4" s="327"/>
      <c r="FZ4" s="327"/>
      <c r="GA4" s="327"/>
      <c r="GB4" s="327"/>
      <c r="GC4" s="327"/>
      <c r="GD4" s="327"/>
      <c r="GE4" s="327"/>
      <c r="GF4" s="327"/>
      <c r="GG4" s="327"/>
      <c r="GH4" s="327"/>
      <c r="GI4" s="327"/>
      <c r="GJ4" s="327"/>
      <c r="GK4" s="327"/>
      <c r="GL4" s="327"/>
      <c r="GM4" s="327"/>
      <c r="GN4" s="327"/>
      <c r="GO4" s="327"/>
      <c r="GP4" s="327"/>
      <c r="GQ4" s="327"/>
      <c r="GR4" s="327"/>
      <c r="GS4" s="327"/>
      <c r="GT4" s="327"/>
      <c r="GU4" s="327"/>
      <c r="GV4" s="327"/>
      <c r="GW4" s="327"/>
      <c r="GX4" s="327"/>
      <c r="GY4" s="327"/>
      <c r="GZ4" s="327"/>
      <c r="HA4" s="327"/>
      <c r="HB4" s="327"/>
      <c r="HC4" s="327"/>
      <c r="HD4" s="327"/>
      <c r="HE4" s="327"/>
      <c r="HF4" s="327"/>
      <c r="HG4" s="327"/>
      <c r="HH4" s="327"/>
      <c r="HI4" s="327"/>
      <c r="HJ4" s="327"/>
      <c r="HK4" s="327"/>
      <c r="HL4" s="327"/>
      <c r="HM4" s="327"/>
      <c r="HN4" s="327"/>
      <c r="HO4" s="327"/>
      <c r="HP4" s="327"/>
      <c r="HQ4" s="327"/>
      <c r="HR4" s="327"/>
      <c r="HS4" s="327"/>
      <c r="HT4" s="327"/>
      <c r="HU4" s="327"/>
      <c r="HV4" s="327"/>
      <c r="HW4" s="327"/>
      <c r="HX4" s="327"/>
      <c r="HY4" s="327"/>
      <c r="HZ4" s="327"/>
      <c r="IA4" s="327"/>
      <c r="IB4" s="327"/>
      <c r="IC4" s="327"/>
      <c r="ID4" s="327"/>
      <c r="IE4" s="327"/>
      <c r="IF4" s="327"/>
      <c r="IG4" s="327"/>
      <c r="IH4" s="327"/>
      <c r="II4" s="327"/>
      <c r="IJ4" s="327"/>
      <c r="IK4" s="327"/>
      <c r="IL4" s="327"/>
      <c r="IM4" s="327"/>
      <c r="IN4" s="327"/>
      <c r="IO4" s="327"/>
      <c r="IP4" s="327"/>
      <c r="IQ4" s="327"/>
      <c r="IR4" s="327"/>
      <c r="IS4" s="327"/>
      <c r="IT4" s="327"/>
      <c r="IU4" s="327"/>
      <c r="IV4" s="327"/>
      <c r="IW4" s="327"/>
      <c r="IX4" s="327"/>
      <c r="IY4" s="327"/>
      <c r="IZ4" s="327"/>
      <c r="JA4" s="327"/>
      <c r="JB4" s="327"/>
      <c r="JC4" s="327"/>
      <c r="JD4" s="327"/>
      <c r="JE4" s="327"/>
      <c r="JF4" s="327"/>
      <c r="JG4" s="327"/>
      <c r="JH4" s="327"/>
      <c r="JI4" s="327"/>
      <c r="JJ4" s="327"/>
      <c r="JK4" s="327"/>
      <c r="JL4" s="327"/>
      <c r="JM4" s="327"/>
      <c r="JN4" s="327"/>
      <c r="JO4" s="327"/>
      <c r="JP4" s="327"/>
      <c r="JQ4" s="327"/>
      <c r="JR4" s="327"/>
    </row>
    <row r="5" spans="1:278" s="328" customFormat="1" ht="52.5" customHeight="1">
      <c r="A5" s="632" t="s">
        <v>1</v>
      </c>
      <c r="B5" s="436"/>
      <c r="C5" s="437"/>
      <c r="D5" s="44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47"/>
      <c r="F5" s="447"/>
      <c r="G5" s="447"/>
      <c r="H5" s="447"/>
      <c r="I5" s="447"/>
      <c r="J5" s="447"/>
      <c r="K5" s="447"/>
      <c r="L5" s="447"/>
      <c r="M5" s="447"/>
      <c r="N5" s="448"/>
      <c r="O5" s="329"/>
      <c r="P5" s="329"/>
      <c r="Q5" s="329"/>
      <c r="R5" s="329"/>
      <c r="S5" s="329"/>
      <c r="T5" s="329"/>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c r="AW5" s="327"/>
      <c r="AX5" s="327"/>
      <c r="AY5" s="327"/>
      <c r="AZ5" s="327"/>
      <c r="BA5" s="327"/>
      <c r="BB5" s="327"/>
      <c r="BC5" s="327"/>
      <c r="BD5" s="327"/>
      <c r="BE5" s="327"/>
      <c r="BF5" s="327"/>
      <c r="BG5" s="327"/>
      <c r="BH5" s="327"/>
      <c r="BI5" s="327"/>
      <c r="BJ5" s="327"/>
      <c r="BK5" s="327"/>
      <c r="BL5" s="327"/>
      <c r="BM5" s="327"/>
      <c r="BN5" s="327"/>
      <c r="BO5" s="327"/>
      <c r="BP5" s="327"/>
      <c r="BQ5" s="327"/>
      <c r="BR5" s="327"/>
      <c r="BS5" s="327"/>
      <c r="BT5" s="327"/>
      <c r="BU5" s="327"/>
      <c r="BV5" s="327"/>
      <c r="BW5" s="327"/>
      <c r="BX5" s="327"/>
      <c r="BY5" s="327"/>
      <c r="BZ5" s="327"/>
      <c r="CA5" s="327"/>
      <c r="CB5" s="327"/>
      <c r="CC5" s="327"/>
      <c r="CD5" s="327"/>
      <c r="CE5" s="327"/>
      <c r="CF5" s="327"/>
      <c r="CG5" s="327"/>
      <c r="CH5" s="327"/>
      <c r="CI5" s="327"/>
      <c r="CJ5" s="327"/>
      <c r="CK5" s="327"/>
      <c r="CL5" s="327"/>
      <c r="CM5" s="327"/>
      <c r="CN5" s="327"/>
      <c r="CO5" s="327"/>
      <c r="CP5" s="327"/>
      <c r="CQ5" s="327"/>
      <c r="CR5" s="327"/>
      <c r="CS5" s="327"/>
      <c r="CT5" s="327"/>
      <c r="CU5" s="327"/>
      <c r="CV5" s="327"/>
      <c r="CW5" s="327"/>
      <c r="CX5" s="327"/>
      <c r="CY5" s="327"/>
      <c r="CZ5" s="327"/>
      <c r="DA5" s="327"/>
      <c r="DB5" s="327"/>
      <c r="DC5" s="327"/>
      <c r="DD5" s="327"/>
      <c r="DE5" s="327"/>
      <c r="DF5" s="327"/>
      <c r="DG5" s="327"/>
      <c r="DH5" s="327"/>
      <c r="DI5" s="327"/>
      <c r="DJ5" s="327"/>
      <c r="DK5" s="327"/>
      <c r="DL5" s="327"/>
      <c r="DM5" s="327"/>
      <c r="DN5" s="327"/>
      <c r="DO5" s="327"/>
      <c r="DP5" s="327"/>
      <c r="DQ5" s="327"/>
      <c r="DR5" s="327"/>
      <c r="DS5" s="327"/>
      <c r="DT5" s="327"/>
      <c r="DU5" s="327"/>
      <c r="DV5" s="327"/>
      <c r="DW5" s="327"/>
      <c r="DX5" s="327"/>
      <c r="DY5" s="327"/>
      <c r="DZ5" s="327"/>
      <c r="EA5" s="327"/>
      <c r="EB5" s="327"/>
      <c r="EC5" s="327"/>
      <c r="ED5" s="327"/>
      <c r="EE5" s="327"/>
      <c r="EF5" s="327"/>
      <c r="EG5" s="327"/>
      <c r="EH5" s="327"/>
      <c r="EI5" s="327"/>
      <c r="EJ5" s="327"/>
      <c r="EK5" s="327"/>
      <c r="EL5" s="327"/>
      <c r="EM5" s="327"/>
      <c r="EN5" s="327"/>
      <c r="EO5" s="327"/>
      <c r="EP5" s="327"/>
      <c r="EQ5" s="327"/>
      <c r="ER5" s="327"/>
      <c r="ES5" s="327"/>
      <c r="ET5" s="327"/>
      <c r="EU5" s="327"/>
      <c r="EV5" s="327"/>
      <c r="EW5" s="327"/>
      <c r="EX5" s="327"/>
      <c r="EY5" s="327"/>
      <c r="EZ5" s="327"/>
      <c r="FA5" s="327"/>
      <c r="FB5" s="327"/>
      <c r="FC5" s="327"/>
      <c r="FD5" s="327"/>
      <c r="FE5" s="327"/>
      <c r="FF5" s="327"/>
      <c r="FG5" s="327"/>
      <c r="FH5" s="327"/>
      <c r="FI5" s="327"/>
      <c r="FJ5" s="327"/>
      <c r="FK5" s="327"/>
      <c r="FL5" s="327"/>
      <c r="FM5" s="327"/>
      <c r="FN5" s="327"/>
      <c r="FO5" s="327"/>
      <c r="FP5" s="327"/>
      <c r="FQ5" s="327"/>
      <c r="FR5" s="327"/>
      <c r="FS5" s="327"/>
      <c r="FT5" s="327"/>
      <c r="FU5" s="327"/>
      <c r="FV5" s="327"/>
      <c r="FW5" s="327"/>
      <c r="FX5" s="327"/>
      <c r="FY5" s="327"/>
      <c r="FZ5" s="327"/>
      <c r="GA5" s="327"/>
      <c r="GB5" s="327"/>
      <c r="GC5" s="327"/>
      <c r="GD5" s="327"/>
      <c r="GE5" s="327"/>
      <c r="GF5" s="327"/>
      <c r="GG5" s="327"/>
      <c r="GH5" s="327"/>
      <c r="GI5" s="327"/>
      <c r="GJ5" s="327"/>
      <c r="GK5" s="327"/>
      <c r="GL5" s="327"/>
      <c r="GM5" s="327"/>
      <c r="GN5" s="327"/>
      <c r="GO5" s="327"/>
      <c r="GP5" s="327"/>
      <c r="GQ5" s="327"/>
      <c r="GR5" s="327"/>
      <c r="GS5" s="327"/>
      <c r="GT5" s="327"/>
      <c r="GU5" s="327"/>
      <c r="GV5" s="327"/>
      <c r="GW5" s="327"/>
      <c r="GX5" s="327"/>
      <c r="GY5" s="327"/>
      <c r="GZ5" s="327"/>
      <c r="HA5" s="327"/>
      <c r="HB5" s="327"/>
      <c r="HC5" s="327"/>
      <c r="HD5" s="327"/>
      <c r="HE5" s="327"/>
      <c r="HF5" s="327"/>
      <c r="HG5" s="327"/>
      <c r="HH5" s="327"/>
      <c r="HI5" s="327"/>
      <c r="HJ5" s="327"/>
      <c r="HK5" s="327"/>
      <c r="HL5" s="327"/>
      <c r="HM5" s="327"/>
      <c r="HN5" s="327"/>
      <c r="HO5" s="327"/>
      <c r="HP5" s="327"/>
      <c r="HQ5" s="327"/>
      <c r="HR5" s="327"/>
      <c r="HS5" s="327"/>
      <c r="HT5" s="327"/>
      <c r="HU5" s="327"/>
      <c r="HV5" s="327"/>
      <c r="HW5" s="327"/>
      <c r="HX5" s="327"/>
      <c r="HY5" s="327"/>
      <c r="HZ5" s="327"/>
      <c r="IA5" s="327"/>
      <c r="IB5" s="327"/>
      <c r="IC5" s="327"/>
      <c r="ID5" s="327"/>
      <c r="IE5" s="327"/>
      <c r="IF5" s="327"/>
      <c r="IG5" s="327"/>
      <c r="IH5" s="327"/>
      <c r="II5" s="327"/>
      <c r="IJ5" s="327"/>
      <c r="IK5" s="327"/>
      <c r="IL5" s="327"/>
      <c r="IM5" s="327"/>
      <c r="IN5" s="327"/>
      <c r="IO5" s="327"/>
      <c r="IP5" s="327"/>
      <c r="IQ5" s="327"/>
      <c r="IR5" s="327"/>
      <c r="IS5" s="327"/>
      <c r="IT5" s="327"/>
      <c r="IU5" s="327"/>
      <c r="IV5" s="327"/>
      <c r="IW5" s="327"/>
      <c r="IX5" s="327"/>
      <c r="IY5" s="327"/>
      <c r="IZ5" s="327"/>
      <c r="JA5" s="327"/>
      <c r="JB5" s="327"/>
      <c r="JC5" s="327"/>
      <c r="JD5" s="327"/>
      <c r="JE5" s="327"/>
      <c r="JF5" s="327"/>
      <c r="JG5" s="327"/>
      <c r="JH5" s="327"/>
      <c r="JI5" s="327"/>
      <c r="JJ5" s="327"/>
      <c r="JK5" s="327"/>
      <c r="JL5" s="327"/>
      <c r="JM5" s="327"/>
      <c r="JN5" s="327"/>
      <c r="JO5" s="327"/>
      <c r="JP5" s="327"/>
      <c r="JQ5" s="327"/>
      <c r="JR5" s="327"/>
    </row>
    <row r="6" spans="1:278" s="328" customFormat="1" ht="32.25" customHeight="1" thickBot="1">
      <c r="A6" s="632" t="s">
        <v>2</v>
      </c>
      <c r="B6" s="436"/>
      <c r="C6" s="437"/>
      <c r="D6" s="446" t="str">
        <f>'Mapa Final'!D6</f>
        <v>Nivel Seccional</v>
      </c>
      <c r="E6" s="447"/>
      <c r="F6" s="447"/>
      <c r="G6" s="447"/>
      <c r="H6" s="447"/>
      <c r="I6" s="447"/>
      <c r="J6" s="447"/>
      <c r="K6" s="447"/>
      <c r="L6" s="447"/>
      <c r="M6" s="447"/>
      <c r="N6" s="448"/>
      <c r="O6" s="329"/>
      <c r="P6" s="329"/>
      <c r="Q6" s="329"/>
      <c r="R6" s="329"/>
      <c r="S6" s="329"/>
      <c r="T6" s="329"/>
      <c r="U6" s="327"/>
      <c r="V6" s="327"/>
      <c r="W6" s="327"/>
      <c r="X6" s="327"/>
      <c r="Y6" s="327"/>
      <c r="Z6" s="327"/>
      <c r="AA6" s="327"/>
      <c r="AB6" s="327"/>
      <c r="AC6" s="327"/>
      <c r="AD6" s="327"/>
      <c r="AE6" s="327"/>
      <c r="AF6" s="327"/>
      <c r="AG6" s="327"/>
      <c r="AH6" s="327"/>
      <c r="AI6" s="327"/>
      <c r="AJ6" s="327"/>
      <c r="AK6" s="327"/>
      <c r="AL6" s="327"/>
      <c r="AM6" s="327"/>
      <c r="AN6" s="327"/>
      <c r="AO6" s="327"/>
      <c r="AP6" s="327"/>
      <c r="AQ6" s="327"/>
      <c r="AR6" s="327"/>
      <c r="AS6" s="327"/>
      <c r="AT6" s="327"/>
      <c r="AU6" s="327"/>
      <c r="AV6" s="327"/>
      <c r="AW6" s="327"/>
      <c r="AX6" s="327"/>
      <c r="AY6" s="327"/>
      <c r="AZ6" s="327"/>
      <c r="BA6" s="327"/>
      <c r="BB6" s="327"/>
      <c r="BC6" s="327"/>
      <c r="BD6" s="327"/>
      <c r="BE6" s="327"/>
      <c r="BF6" s="327"/>
      <c r="BG6" s="327"/>
      <c r="BH6" s="327"/>
      <c r="BI6" s="327"/>
      <c r="BJ6" s="327"/>
      <c r="BK6" s="327"/>
      <c r="BL6" s="327"/>
      <c r="BM6" s="327"/>
      <c r="BN6" s="327"/>
      <c r="BO6" s="327"/>
      <c r="BP6" s="327"/>
      <c r="BQ6" s="327"/>
      <c r="BR6" s="327"/>
      <c r="BS6" s="327"/>
      <c r="BT6" s="327"/>
      <c r="BU6" s="327"/>
      <c r="BV6" s="327"/>
      <c r="BW6" s="327"/>
      <c r="BX6" s="327"/>
      <c r="BY6" s="327"/>
      <c r="BZ6" s="327"/>
      <c r="CA6" s="327"/>
      <c r="CB6" s="327"/>
      <c r="CC6" s="327"/>
      <c r="CD6" s="327"/>
      <c r="CE6" s="327"/>
      <c r="CF6" s="327"/>
      <c r="CG6" s="327"/>
      <c r="CH6" s="327"/>
      <c r="CI6" s="327"/>
      <c r="CJ6" s="327"/>
      <c r="CK6" s="327"/>
      <c r="CL6" s="327"/>
      <c r="CM6" s="327"/>
      <c r="CN6" s="327"/>
      <c r="CO6" s="327"/>
      <c r="CP6" s="327"/>
      <c r="CQ6" s="327"/>
      <c r="CR6" s="327"/>
      <c r="CS6" s="327"/>
      <c r="CT6" s="327"/>
      <c r="CU6" s="327"/>
      <c r="CV6" s="327"/>
      <c r="CW6" s="327"/>
      <c r="CX6" s="327"/>
      <c r="CY6" s="327"/>
      <c r="CZ6" s="327"/>
      <c r="DA6" s="327"/>
      <c r="DB6" s="327"/>
      <c r="DC6" s="327"/>
      <c r="DD6" s="327"/>
      <c r="DE6" s="327"/>
      <c r="DF6" s="327"/>
      <c r="DG6" s="327"/>
      <c r="DH6" s="327"/>
      <c r="DI6" s="327"/>
      <c r="DJ6" s="327"/>
      <c r="DK6" s="327"/>
      <c r="DL6" s="327"/>
      <c r="DM6" s="327"/>
      <c r="DN6" s="327"/>
      <c r="DO6" s="327"/>
      <c r="DP6" s="327"/>
      <c r="DQ6" s="327"/>
      <c r="DR6" s="327"/>
      <c r="DS6" s="327"/>
      <c r="DT6" s="327"/>
      <c r="DU6" s="327"/>
      <c r="DV6" s="327"/>
      <c r="DW6" s="327"/>
      <c r="DX6" s="327"/>
      <c r="DY6" s="327"/>
      <c r="DZ6" s="327"/>
      <c r="EA6" s="327"/>
      <c r="EB6" s="327"/>
      <c r="EC6" s="327"/>
      <c r="ED6" s="327"/>
      <c r="EE6" s="327"/>
      <c r="EF6" s="327"/>
      <c r="EG6" s="327"/>
      <c r="EH6" s="327"/>
      <c r="EI6" s="327"/>
      <c r="EJ6" s="327"/>
      <c r="EK6" s="327"/>
      <c r="EL6" s="327"/>
      <c r="EM6" s="327"/>
      <c r="EN6" s="327"/>
      <c r="EO6" s="327"/>
      <c r="EP6" s="327"/>
      <c r="EQ6" s="327"/>
      <c r="ER6" s="327"/>
      <c r="ES6" s="327"/>
      <c r="ET6" s="327"/>
      <c r="EU6" s="327"/>
      <c r="EV6" s="327"/>
      <c r="EW6" s="327"/>
      <c r="EX6" s="327"/>
      <c r="EY6" s="327"/>
      <c r="EZ6" s="327"/>
      <c r="FA6" s="327"/>
      <c r="FB6" s="327"/>
      <c r="FC6" s="327"/>
      <c r="FD6" s="327"/>
      <c r="FE6" s="327"/>
      <c r="FF6" s="327"/>
      <c r="FG6" s="327"/>
      <c r="FH6" s="327"/>
      <c r="FI6" s="327"/>
      <c r="FJ6" s="327"/>
      <c r="FK6" s="327"/>
      <c r="FL6" s="327"/>
      <c r="FM6" s="327"/>
      <c r="FN6" s="327"/>
      <c r="FO6" s="327"/>
      <c r="FP6" s="327"/>
      <c r="FQ6" s="327"/>
      <c r="FR6" s="327"/>
      <c r="FS6" s="327"/>
      <c r="FT6" s="327"/>
      <c r="FU6" s="327"/>
      <c r="FV6" s="327"/>
      <c r="FW6" s="327"/>
      <c r="FX6" s="327"/>
      <c r="FY6" s="327"/>
      <c r="FZ6" s="327"/>
      <c r="GA6" s="327"/>
      <c r="GB6" s="327"/>
      <c r="GC6" s="327"/>
      <c r="GD6" s="327"/>
      <c r="GE6" s="327"/>
      <c r="GF6" s="327"/>
      <c r="GG6" s="327"/>
      <c r="GH6" s="327"/>
      <c r="GI6" s="327"/>
      <c r="GJ6" s="327"/>
      <c r="GK6" s="327"/>
      <c r="GL6" s="327"/>
      <c r="GM6" s="327"/>
      <c r="GN6" s="327"/>
      <c r="GO6" s="327"/>
      <c r="GP6" s="327"/>
      <c r="GQ6" s="327"/>
      <c r="GR6" s="327"/>
      <c r="GS6" s="327"/>
      <c r="GT6" s="327"/>
      <c r="GU6" s="327"/>
      <c r="GV6" s="327"/>
      <c r="GW6" s="327"/>
      <c r="GX6" s="327"/>
      <c r="GY6" s="327"/>
      <c r="GZ6" s="327"/>
      <c r="HA6" s="327"/>
      <c r="HB6" s="327"/>
      <c r="HC6" s="327"/>
      <c r="HD6" s="327"/>
      <c r="HE6" s="327"/>
      <c r="HF6" s="327"/>
      <c r="HG6" s="327"/>
      <c r="HH6" s="327"/>
      <c r="HI6" s="327"/>
      <c r="HJ6" s="327"/>
      <c r="HK6" s="327"/>
      <c r="HL6" s="327"/>
      <c r="HM6" s="327"/>
      <c r="HN6" s="327"/>
      <c r="HO6" s="327"/>
      <c r="HP6" s="327"/>
      <c r="HQ6" s="327"/>
      <c r="HR6" s="327"/>
      <c r="HS6" s="327"/>
      <c r="HT6" s="327"/>
      <c r="HU6" s="327"/>
      <c r="HV6" s="327"/>
      <c r="HW6" s="327"/>
      <c r="HX6" s="327"/>
      <c r="HY6" s="327"/>
      <c r="HZ6" s="327"/>
      <c r="IA6" s="327"/>
      <c r="IB6" s="327"/>
      <c r="IC6" s="327"/>
      <c r="ID6" s="327"/>
      <c r="IE6" s="327"/>
      <c r="IF6" s="327"/>
      <c r="IG6" s="327"/>
      <c r="IH6" s="327"/>
      <c r="II6" s="327"/>
      <c r="IJ6" s="327"/>
      <c r="IK6" s="327"/>
      <c r="IL6" s="327"/>
      <c r="IM6" s="327"/>
      <c r="IN6" s="327"/>
      <c r="IO6" s="327"/>
      <c r="IP6" s="327"/>
      <c r="IQ6" s="327"/>
      <c r="IR6" s="327"/>
      <c r="IS6" s="327"/>
      <c r="IT6" s="327"/>
      <c r="IU6" s="327"/>
      <c r="IV6" s="327"/>
      <c r="IW6" s="327"/>
      <c r="IX6" s="327"/>
      <c r="IY6" s="327"/>
      <c r="IZ6" s="327"/>
      <c r="JA6" s="327"/>
      <c r="JB6" s="327"/>
      <c r="JC6" s="327"/>
      <c r="JD6" s="327"/>
      <c r="JE6" s="327"/>
      <c r="JF6" s="327"/>
      <c r="JG6" s="327"/>
      <c r="JH6" s="327"/>
      <c r="JI6" s="327"/>
      <c r="JJ6" s="327"/>
      <c r="JK6" s="327"/>
      <c r="JL6" s="327"/>
      <c r="JM6" s="327"/>
      <c r="JN6" s="327"/>
      <c r="JO6" s="327"/>
      <c r="JP6" s="327"/>
      <c r="JQ6" s="327"/>
      <c r="JR6" s="327"/>
    </row>
    <row r="7" spans="1:278" s="152" customFormat="1" ht="46.5" customHeight="1" thickTop="1" thickBot="1">
      <c r="A7" s="634" t="s">
        <v>350</v>
      </c>
      <c r="B7" s="635"/>
      <c r="C7" s="635"/>
      <c r="D7" s="635"/>
      <c r="E7" s="635"/>
      <c r="F7" s="636"/>
      <c r="G7" s="159"/>
      <c r="H7" s="637" t="s">
        <v>351</v>
      </c>
      <c r="I7" s="637"/>
      <c r="J7" s="637"/>
      <c r="K7" s="637" t="s">
        <v>352</v>
      </c>
      <c r="L7" s="637"/>
      <c r="M7" s="637"/>
      <c r="N7" s="638" t="s">
        <v>353</v>
      </c>
      <c r="O7" s="628" t="s">
        <v>354</v>
      </c>
      <c r="P7" s="630" t="s">
        <v>355</v>
      </c>
      <c r="Q7" s="631"/>
      <c r="R7" s="630" t="s">
        <v>356</v>
      </c>
      <c r="S7" s="631"/>
      <c r="T7" s="639" t="s">
        <v>373</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3" customFormat="1" ht="60.95" customHeight="1" thickTop="1" thickBot="1">
      <c r="A8" s="168" t="s">
        <v>198</v>
      </c>
      <c r="B8" s="168" t="s">
        <v>377</v>
      </c>
      <c r="C8" s="169" t="s">
        <v>8</v>
      </c>
      <c r="D8" s="160" t="s">
        <v>365</v>
      </c>
      <c r="E8" s="326" t="s">
        <v>10</v>
      </c>
      <c r="F8" s="326" t="s">
        <v>11</v>
      </c>
      <c r="G8" s="326" t="s">
        <v>12</v>
      </c>
      <c r="H8" s="161" t="s">
        <v>358</v>
      </c>
      <c r="I8" s="161" t="s">
        <v>38</v>
      </c>
      <c r="J8" s="161" t="s">
        <v>359</v>
      </c>
      <c r="K8" s="161" t="s">
        <v>358</v>
      </c>
      <c r="L8" s="161" t="s">
        <v>360</v>
      </c>
      <c r="M8" s="161" t="s">
        <v>359</v>
      </c>
      <c r="N8" s="638"/>
      <c r="O8" s="629"/>
      <c r="P8" s="162" t="s">
        <v>361</v>
      </c>
      <c r="Q8" s="162" t="s">
        <v>362</v>
      </c>
      <c r="R8" s="162" t="s">
        <v>363</v>
      </c>
      <c r="S8" s="162" t="s">
        <v>364</v>
      </c>
      <c r="T8" s="639"/>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330" customFormat="1" ht="10.5" customHeight="1" thickTop="1" thickBot="1">
      <c r="A9" s="666"/>
      <c r="B9" s="667"/>
      <c r="C9" s="667"/>
      <c r="D9" s="667"/>
      <c r="E9" s="667"/>
      <c r="F9" s="667"/>
      <c r="G9" s="667"/>
      <c r="H9" s="667"/>
      <c r="I9" s="667"/>
      <c r="J9" s="667"/>
      <c r="K9" s="667"/>
      <c r="L9" s="667"/>
      <c r="M9" s="667"/>
      <c r="N9" s="667"/>
      <c r="T9" s="331"/>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c r="AW9" s="332"/>
      <c r="AX9" s="332"/>
      <c r="AY9" s="332"/>
      <c r="AZ9" s="332"/>
      <c r="BA9" s="332"/>
      <c r="BB9" s="332"/>
      <c r="BC9" s="332"/>
      <c r="BD9" s="332"/>
      <c r="BE9" s="332"/>
      <c r="BF9" s="332"/>
      <c r="BG9" s="332"/>
      <c r="BH9" s="332"/>
      <c r="BI9" s="332"/>
      <c r="BJ9" s="332"/>
      <c r="BK9" s="332"/>
      <c r="BL9" s="332"/>
      <c r="BM9" s="332"/>
      <c r="BN9" s="332"/>
      <c r="BO9" s="332"/>
      <c r="BP9" s="332"/>
      <c r="BQ9" s="332"/>
      <c r="BR9" s="332"/>
      <c r="BS9" s="332"/>
      <c r="BT9" s="332"/>
      <c r="BU9" s="332"/>
      <c r="BV9" s="332"/>
      <c r="BW9" s="332"/>
      <c r="BX9" s="332"/>
      <c r="BY9" s="332"/>
      <c r="BZ9" s="332"/>
      <c r="CA9" s="332"/>
      <c r="CB9" s="332"/>
      <c r="CC9" s="332"/>
      <c r="CD9" s="332"/>
      <c r="CE9" s="332"/>
      <c r="CF9" s="332"/>
      <c r="CG9" s="332"/>
      <c r="CH9" s="332"/>
      <c r="CI9" s="332"/>
      <c r="CJ9" s="332"/>
      <c r="CK9" s="332"/>
      <c r="CL9" s="332"/>
      <c r="CM9" s="332"/>
      <c r="CN9" s="332"/>
      <c r="CO9" s="332"/>
      <c r="CP9" s="332"/>
      <c r="CQ9" s="332"/>
      <c r="CR9" s="332"/>
      <c r="CS9" s="332"/>
      <c r="CT9" s="332"/>
      <c r="CU9" s="332"/>
      <c r="CV9" s="332"/>
      <c r="CW9" s="332"/>
      <c r="CX9" s="332"/>
      <c r="CY9" s="332"/>
      <c r="CZ9" s="332"/>
      <c r="DA9" s="332"/>
      <c r="DB9" s="332"/>
      <c r="DC9" s="332"/>
      <c r="DD9" s="332"/>
      <c r="DE9" s="332"/>
      <c r="DF9" s="332"/>
      <c r="DG9" s="332"/>
      <c r="DH9" s="332"/>
      <c r="DI9" s="332"/>
      <c r="DJ9" s="332"/>
      <c r="DK9" s="332"/>
      <c r="DL9" s="332"/>
      <c r="DM9" s="332"/>
      <c r="DN9" s="332"/>
      <c r="DO9" s="332"/>
      <c r="DP9" s="332"/>
      <c r="DQ9" s="332"/>
      <c r="DR9" s="332"/>
      <c r="DS9" s="332"/>
      <c r="DT9" s="332"/>
      <c r="DU9" s="332"/>
      <c r="DV9" s="332"/>
      <c r="DW9" s="332"/>
      <c r="DX9" s="332"/>
      <c r="DY9" s="332"/>
      <c r="DZ9" s="332"/>
      <c r="EA9" s="332"/>
      <c r="EB9" s="332"/>
      <c r="EC9" s="332"/>
      <c r="ED9" s="332"/>
      <c r="EE9" s="332"/>
      <c r="EF9" s="332"/>
      <c r="EG9" s="332"/>
      <c r="EH9" s="332"/>
      <c r="EI9" s="332"/>
      <c r="EJ9" s="332"/>
      <c r="EK9" s="332"/>
      <c r="EL9" s="332"/>
      <c r="EM9" s="332"/>
      <c r="EN9" s="332"/>
      <c r="EO9" s="332"/>
      <c r="EP9" s="332"/>
      <c r="EQ9" s="332"/>
      <c r="ER9" s="332"/>
      <c r="ES9" s="332"/>
      <c r="ET9" s="332"/>
      <c r="EU9" s="332"/>
      <c r="EV9" s="332"/>
      <c r="EW9" s="332"/>
      <c r="EX9" s="332"/>
      <c r="EY9" s="332"/>
      <c r="EZ9" s="332"/>
      <c r="FA9" s="332"/>
      <c r="FB9" s="332"/>
      <c r="FC9" s="332"/>
      <c r="FD9" s="332"/>
      <c r="FE9" s="332"/>
      <c r="FF9" s="332"/>
      <c r="FG9" s="332"/>
      <c r="FH9" s="332"/>
      <c r="FI9" s="332"/>
      <c r="FJ9" s="332"/>
      <c r="FK9" s="332"/>
      <c r="FL9" s="332"/>
      <c r="FM9" s="332"/>
      <c r="FN9" s="332"/>
      <c r="FO9" s="332"/>
      <c r="FP9" s="332"/>
      <c r="FQ9" s="332"/>
      <c r="FR9" s="332"/>
      <c r="FS9" s="332"/>
      <c r="FT9" s="332"/>
    </row>
    <row r="10" spans="1:278" s="334" customFormat="1" ht="15" customHeight="1">
      <c r="A10" s="657">
        <f>'Mapa Final'!A10</f>
        <v>1</v>
      </c>
      <c r="B10" s="663" t="str">
        <f>'Mapa Final'!B10</f>
        <v>Deterioro de la Infraestructura física.</v>
      </c>
      <c r="C10" s="660" t="str">
        <f>'Mapa Final'!C10</f>
        <v>Incumplimiento de las metas establecidas</v>
      </c>
      <c r="D10" s="660" t="str">
        <f>'Mapa Final'!D10</f>
        <v>1. Ausencia de presupuesto requerido para la realización y ejecución de contratos de mantenimiento y mejoramiento físico.
2. Insuficiente planta de personal para adelantar los procesos y actividades relacionadas con el mejoramiento y mantenimiento en menor tiempo.                                                   3,Baja oferta en el mercado inmobiliario en los municipios, que permita el traslado de los despachos judiciales ubicados en inmuebles arrendados que no cumplen con las condiciones físicas mínimas.                                                                                                                                                                                                                4. Flexibilidad en las exigencias de mantenimiento a los propietarios en los contratos  de arrendamiento.  
5.Alto volumen de carga laboral</v>
      </c>
      <c r="E10" s="649" t="str">
        <f>'Mapa Final'!E10</f>
        <v xml:space="preserve"> Imposibilidad de cubrimiento al 100% del mantenimiento integral (preventivo y correctivo)  en los inmuebles propios y en comodato, por insuficiencia de personal para adelantar los procesos y actividades y de recursos presupuestales</v>
      </c>
      <c r="F10" s="649" t="str">
        <f>'Mapa Final'!F10</f>
        <v>Daños o deterioro en infraestructura física de los inmuebles propios y en comodato de la Rama Judicial CSJ y/o fallas en los sistemas eléctricos, hidráulicos, telefónicos, etc. con los que se cuenta.</v>
      </c>
      <c r="G10" s="649" t="str">
        <f>'Mapa Final'!G10</f>
        <v>Ejecución y Administración de Procesos</v>
      </c>
      <c r="H10" s="652" t="str">
        <f>'Mapa Final'!I10</f>
        <v>Baja</v>
      </c>
      <c r="I10" s="646" t="str">
        <f>'Mapa Final'!L10</f>
        <v>Menor</v>
      </c>
      <c r="J10" s="640" t="str">
        <f>'Mapa Final'!N10</f>
        <v>Moderado</v>
      </c>
      <c r="K10" s="643" t="str">
        <f>'Mapa Final'!AA10</f>
        <v>Baja</v>
      </c>
      <c r="L10" s="643" t="str">
        <f>'Mapa Final'!AE10</f>
        <v>Menor</v>
      </c>
      <c r="M10" s="618" t="str">
        <f>'Mapa Final'!AG10</f>
        <v>Moderado</v>
      </c>
      <c r="N10" s="643" t="str">
        <f>'Mapa Final'!AH10</f>
        <v>Reducir(compartir)</v>
      </c>
      <c r="O10" s="615" t="s">
        <v>613</v>
      </c>
      <c r="P10" s="612"/>
      <c r="Q10" s="615" t="s">
        <v>614</v>
      </c>
      <c r="R10" s="612"/>
      <c r="S10" s="612"/>
      <c r="T10" s="615" t="s">
        <v>630</v>
      </c>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c r="AW10" s="333"/>
      <c r="AX10" s="333"/>
      <c r="AY10" s="333"/>
      <c r="AZ10" s="333"/>
      <c r="BA10" s="333"/>
      <c r="BB10" s="333"/>
      <c r="BC10" s="333"/>
      <c r="BD10" s="333"/>
      <c r="BE10" s="333"/>
      <c r="BF10" s="333"/>
      <c r="BG10" s="333"/>
      <c r="BH10" s="333"/>
      <c r="BI10" s="333"/>
      <c r="BJ10" s="333"/>
      <c r="BK10" s="333"/>
      <c r="BL10" s="333"/>
      <c r="BM10" s="333"/>
      <c r="BN10" s="333"/>
      <c r="BO10" s="333"/>
      <c r="BP10" s="333"/>
      <c r="BQ10" s="333"/>
      <c r="BR10" s="333"/>
      <c r="BS10" s="333"/>
      <c r="BT10" s="333"/>
      <c r="BU10" s="333"/>
      <c r="BV10" s="333"/>
      <c r="BW10" s="333"/>
      <c r="BX10" s="333"/>
      <c r="BY10" s="333"/>
      <c r="BZ10" s="333"/>
      <c r="CA10" s="333"/>
      <c r="CB10" s="333"/>
      <c r="CC10" s="333"/>
      <c r="CD10" s="333"/>
      <c r="CE10" s="333"/>
      <c r="CF10" s="333"/>
      <c r="CG10" s="333"/>
      <c r="CH10" s="333"/>
      <c r="CI10" s="333"/>
      <c r="CJ10" s="333"/>
      <c r="CK10" s="333"/>
      <c r="CL10" s="333"/>
      <c r="CM10" s="333"/>
      <c r="CN10" s="333"/>
      <c r="CO10" s="333"/>
      <c r="CP10" s="333"/>
      <c r="CQ10" s="333"/>
      <c r="CR10" s="333"/>
      <c r="CS10" s="333"/>
      <c r="CT10" s="333"/>
      <c r="CU10" s="333"/>
      <c r="CV10" s="333"/>
      <c r="CW10" s="333"/>
      <c r="CX10" s="333"/>
      <c r="CY10" s="333"/>
      <c r="CZ10" s="333"/>
      <c r="DA10" s="333"/>
      <c r="DB10" s="333"/>
      <c r="DC10" s="333"/>
      <c r="DD10" s="333"/>
      <c r="DE10" s="333"/>
      <c r="DF10" s="333"/>
      <c r="DG10" s="333"/>
      <c r="DH10" s="333"/>
      <c r="DI10" s="333"/>
      <c r="DJ10" s="333"/>
      <c r="DK10" s="333"/>
      <c r="DL10" s="333"/>
      <c r="DM10" s="333"/>
      <c r="DN10" s="333"/>
      <c r="DO10" s="333"/>
      <c r="DP10" s="333"/>
      <c r="DQ10" s="333"/>
      <c r="DR10" s="333"/>
      <c r="DS10" s="333"/>
      <c r="DT10" s="333"/>
      <c r="DU10" s="333"/>
      <c r="DV10" s="333"/>
      <c r="DW10" s="333"/>
      <c r="DX10" s="333"/>
      <c r="DY10" s="333"/>
      <c r="DZ10" s="333"/>
      <c r="EA10" s="333"/>
      <c r="EB10" s="333"/>
      <c r="EC10" s="333"/>
      <c r="ED10" s="333"/>
      <c r="EE10" s="333"/>
      <c r="EF10" s="333"/>
      <c r="EG10" s="333"/>
      <c r="EH10" s="333"/>
      <c r="EI10" s="333"/>
      <c r="EJ10" s="333"/>
      <c r="EK10" s="333"/>
      <c r="EL10" s="333"/>
      <c r="EM10" s="333"/>
      <c r="EN10" s="333"/>
      <c r="EO10" s="333"/>
      <c r="EP10" s="333"/>
      <c r="EQ10" s="333"/>
      <c r="ER10" s="333"/>
      <c r="ES10" s="333"/>
      <c r="ET10" s="333"/>
      <c r="EU10" s="333"/>
      <c r="EV10" s="333"/>
      <c r="EW10" s="333"/>
      <c r="EX10" s="333"/>
      <c r="EY10" s="333"/>
      <c r="EZ10" s="333"/>
      <c r="FA10" s="333"/>
      <c r="FB10" s="333"/>
      <c r="FC10" s="333"/>
      <c r="FD10" s="333"/>
      <c r="FE10" s="333"/>
      <c r="FF10" s="333"/>
      <c r="FG10" s="333"/>
      <c r="FH10" s="333"/>
      <c r="FI10" s="333"/>
      <c r="FJ10" s="333"/>
      <c r="FK10" s="333"/>
      <c r="FL10" s="333"/>
      <c r="FM10" s="333"/>
      <c r="FN10" s="333"/>
      <c r="FO10" s="333"/>
      <c r="FP10" s="333"/>
      <c r="FQ10" s="333"/>
      <c r="FR10" s="333"/>
      <c r="FS10" s="333"/>
      <c r="FT10" s="333"/>
    </row>
    <row r="11" spans="1:278" s="334" customFormat="1" ht="13.5" customHeight="1">
      <c r="A11" s="658"/>
      <c r="B11" s="664"/>
      <c r="C11" s="661"/>
      <c r="D11" s="661"/>
      <c r="E11" s="650"/>
      <c r="F11" s="650"/>
      <c r="G11" s="650"/>
      <c r="H11" s="653"/>
      <c r="I11" s="647"/>
      <c r="J11" s="641"/>
      <c r="K11" s="644"/>
      <c r="L11" s="644"/>
      <c r="M11" s="619"/>
      <c r="N11" s="644"/>
      <c r="O11" s="616"/>
      <c r="P11" s="613"/>
      <c r="Q11" s="616"/>
      <c r="R11" s="613"/>
      <c r="S11" s="613"/>
      <c r="T11" s="616"/>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c r="AW11" s="333"/>
      <c r="AX11" s="333"/>
      <c r="AY11" s="333"/>
      <c r="AZ11" s="333"/>
      <c r="BA11" s="333"/>
      <c r="BB11" s="333"/>
      <c r="BC11" s="333"/>
      <c r="BD11" s="333"/>
      <c r="BE11" s="333"/>
      <c r="BF11" s="333"/>
      <c r="BG11" s="333"/>
      <c r="BH11" s="333"/>
      <c r="BI11" s="333"/>
      <c r="BJ11" s="333"/>
      <c r="BK11" s="333"/>
      <c r="BL11" s="333"/>
      <c r="BM11" s="333"/>
      <c r="BN11" s="333"/>
      <c r="BO11" s="333"/>
      <c r="BP11" s="333"/>
      <c r="BQ11" s="333"/>
      <c r="BR11" s="333"/>
      <c r="BS11" s="333"/>
      <c r="BT11" s="333"/>
      <c r="BU11" s="333"/>
      <c r="BV11" s="333"/>
      <c r="BW11" s="333"/>
      <c r="BX11" s="333"/>
      <c r="BY11" s="333"/>
      <c r="BZ11" s="333"/>
      <c r="CA11" s="333"/>
      <c r="CB11" s="333"/>
      <c r="CC11" s="333"/>
      <c r="CD11" s="333"/>
      <c r="CE11" s="333"/>
      <c r="CF11" s="333"/>
      <c r="CG11" s="333"/>
      <c r="CH11" s="333"/>
      <c r="CI11" s="333"/>
      <c r="CJ11" s="333"/>
      <c r="CK11" s="333"/>
      <c r="CL11" s="333"/>
      <c r="CM11" s="333"/>
      <c r="CN11" s="333"/>
      <c r="CO11" s="333"/>
      <c r="CP11" s="333"/>
      <c r="CQ11" s="333"/>
      <c r="CR11" s="333"/>
      <c r="CS11" s="333"/>
      <c r="CT11" s="333"/>
      <c r="CU11" s="333"/>
      <c r="CV11" s="333"/>
      <c r="CW11" s="333"/>
      <c r="CX11" s="333"/>
      <c r="CY11" s="333"/>
      <c r="CZ11" s="333"/>
      <c r="DA11" s="333"/>
      <c r="DB11" s="333"/>
      <c r="DC11" s="333"/>
      <c r="DD11" s="333"/>
      <c r="DE11" s="333"/>
      <c r="DF11" s="333"/>
      <c r="DG11" s="333"/>
      <c r="DH11" s="333"/>
      <c r="DI11" s="333"/>
      <c r="DJ11" s="333"/>
      <c r="DK11" s="333"/>
      <c r="DL11" s="333"/>
      <c r="DM11" s="333"/>
      <c r="DN11" s="333"/>
      <c r="DO11" s="333"/>
      <c r="DP11" s="333"/>
      <c r="DQ11" s="333"/>
      <c r="DR11" s="333"/>
      <c r="DS11" s="333"/>
      <c r="DT11" s="333"/>
      <c r="DU11" s="333"/>
      <c r="DV11" s="333"/>
      <c r="DW11" s="333"/>
      <c r="DX11" s="333"/>
      <c r="DY11" s="333"/>
      <c r="DZ11" s="333"/>
      <c r="EA11" s="333"/>
      <c r="EB11" s="333"/>
      <c r="EC11" s="333"/>
      <c r="ED11" s="333"/>
      <c r="EE11" s="333"/>
      <c r="EF11" s="333"/>
      <c r="EG11" s="333"/>
      <c r="EH11" s="333"/>
      <c r="EI11" s="333"/>
      <c r="EJ11" s="333"/>
      <c r="EK11" s="333"/>
      <c r="EL11" s="333"/>
      <c r="EM11" s="333"/>
      <c r="EN11" s="333"/>
      <c r="EO11" s="333"/>
      <c r="EP11" s="333"/>
      <c r="EQ11" s="333"/>
      <c r="ER11" s="333"/>
      <c r="ES11" s="333"/>
      <c r="ET11" s="333"/>
      <c r="EU11" s="333"/>
      <c r="EV11" s="333"/>
      <c r="EW11" s="333"/>
      <c r="EX11" s="333"/>
      <c r="EY11" s="333"/>
      <c r="EZ11" s="333"/>
      <c r="FA11" s="333"/>
      <c r="FB11" s="333"/>
      <c r="FC11" s="333"/>
      <c r="FD11" s="333"/>
      <c r="FE11" s="333"/>
      <c r="FF11" s="333"/>
      <c r="FG11" s="333"/>
      <c r="FH11" s="333"/>
      <c r="FI11" s="333"/>
      <c r="FJ11" s="333"/>
      <c r="FK11" s="333"/>
      <c r="FL11" s="333"/>
      <c r="FM11" s="333"/>
      <c r="FN11" s="333"/>
      <c r="FO11" s="333"/>
      <c r="FP11" s="333"/>
      <c r="FQ11" s="333"/>
      <c r="FR11" s="333"/>
      <c r="FS11" s="333"/>
      <c r="FT11" s="333"/>
    </row>
    <row r="12" spans="1:278" s="334" customFormat="1" ht="13.5" customHeight="1">
      <c r="A12" s="658"/>
      <c r="B12" s="664"/>
      <c r="C12" s="661"/>
      <c r="D12" s="661"/>
      <c r="E12" s="650"/>
      <c r="F12" s="650"/>
      <c r="G12" s="650"/>
      <c r="H12" s="653"/>
      <c r="I12" s="647"/>
      <c r="J12" s="641"/>
      <c r="K12" s="644"/>
      <c r="L12" s="644"/>
      <c r="M12" s="619"/>
      <c r="N12" s="644"/>
      <c r="O12" s="616"/>
      <c r="P12" s="613"/>
      <c r="Q12" s="616"/>
      <c r="R12" s="613"/>
      <c r="S12" s="613"/>
      <c r="T12" s="616"/>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c r="AW12" s="333"/>
      <c r="AX12" s="333"/>
      <c r="AY12" s="333"/>
      <c r="AZ12" s="333"/>
      <c r="BA12" s="333"/>
      <c r="BB12" s="333"/>
      <c r="BC12" s="333"/>
      <c r="BD12" s="333"/>
      <c r="BE12" s="333"/>
      <c r="BF12" s="333"/>
      <c r="BG12" s="333"/>
      <c r="BH12" s="333"/>
      <c r="BI12" s="333"/>
      <c r="BJ12" s="333"/>
      <c r="BK12" s="333"/>
      <c r="BL12" s="333"/>
      <c r="BM12" s="333"/>
      <c r="BN12" s="333"/>
      <c r="BO12" s="333"/>
      <c r="BP12" s="333"/>
      <c r="BQ12" s="333"/>
      <c r="BR12" s="333"/>
      <c r="BS12" s="333"/>
      <c r="BT12" s="333"/>
      <c r="BU12" s="333"/>
      <c r="BV12" s="333"/>
      <c r="BW12" s="333"/>
      <c r="BX12" s="333"/>
      <c r="BY12" s="333"/>
      <c r="BZ12" s="333"/>
      <c r="CA12" s="333"/>
      <c r="CB12" s="333"/>
      <c r="CC12" s="333"/>
      <c r="CD12" s="333"/>
      <c r="CE12" s="333"/>
      <c r="CF12" s="333"/>
      <c r="CG12" s="333"/>
      <c r="CH12" s="333"/>
      <c r="CI12" s="333"/>
      <c r="CJ12" s="333"/>
      <c r="CK12" s="333"/>
      <c r="CL12" s="333"/>
      <c r="CM12" s="333"/>
      <c r="CN12" s="333"/>
      <c r="CO12" s="333"/>
      <c r="CP12" s="333"/>
      <c r="CQ12" s="333"/>
      <c r="CR12" s="333"/>
      <c r="CS12" s="333"/>
      <c r="CT12" s="333"/>
      <c r="CU12" s="333"/>
      <c r="CV12" s="333"/>
      <c r="CW12" s="333"/>
      <c r="CX12" s="333"/>
      <c r="CY12" s="333"/>
      <c r="CZ12" s="333"/>
      <c r="DA12" s="333"/>
      <c r="DB12" s="333"/>
      <c r="DC12" s="333"/>
      <c r="DD12" s="333"/>
      <c r="DE12" s="333"/>
      <c r="DF12" s="333"/>
      <c r="DG12" s="333"/>
      <c r="DH12" s="333"/>
      <c r="DI12" s="333"/>
      <c r="DJ12" s="333"/>
      <c r="DK12" s="333"/>
      <c r="DL12" s="333"/>
      <c r="DM12" s="333"/>
      <c r="DN12" s="333"/>
      <c r="DO12" s="333"/>
      <c r="DP12" s="333"/>
      <c r="DQ12" s="333"/>
      <c r="DR12" s="333"/>
      <c r="DS12" s="333"/>
      <c r="DT12" s="333"/>
      <c r="DU12" s="333"/>
      <c r="DV12" s="333"/>
      <c r="DW12" s="333"/>
      <c r="DX12" s="333"/>
      <c r="DY12" s="333"/>
      <c r="DZ12" s="333"/>
      <c r="EA12" s="333"/>
      <c r="EB12" s="333"/>
      <c r="EC12" s="333"/>
      <c r="ED12" s="333"/>
      <c r="EE12" s="333"/>
      <c r="EF12" s="333"/>
      <c r="EG12" s="333"/>
      <c r="EH12" s="333"/>
      <c r="EI12" s="333"/>
      <c r="EJ12" s="333"/>
      <c r="EK12" s="333"/>
      <c r="EL12" s="333"/>
      <c r="EM12" s="333"/>
      <c r="EN12" s="333"/>
      <c r="EO12" s="333"/>
      <c r="EP12" s="333"/>
      <c r="EQ12" s="333"/>
      <c r="ER12" s="333"/>
      <c r="ES12" s="333"/>
      <c r="ET12" s="333"/>
      <c r="EU12" s="333"/>
      <c r="EV12" s="333"/>
      <c r="EW12" s="333"/>
      <c r="EX12" s="333"/>
      <c r="EY12" s="333"/>
      <c r="EZ12" s="333"/>
      <c r="FA12" s="333"/>
      <c r="FB12" s="333"/>
      <c r="FC12" s="333"/>
      <c r="FD12" s="333"/>
      <c r="FE12" s="333"/>
      <c r="FF12" s="333"/>
      <c r="FG12" s="333"/>
      <c r="FH12" s="333"/>
      <c r="FI12" s="333"/>
      <c r="FJ12" s="333"/>
      <c r="FK12" s="333"/>
      <c r="FL12" s="333"/>
      <c r="FM12" s="333"/>
      <c r="FN12" s="333"/>
      <c r="FO12" s="333"/>
      <c r="FP12" s="333"/>
      <c r="FQ12" s="333"/>
      <c r="FR12" s="333"/>
      <c r="FS12" s="333"/>
      <c r="FT12" s="333"/>
    </row>
    <row r="13" spans="1:278" s="334" customFormat="1" ht="13.5" customHeight="1">
      <c r="A13" s="658"/>
      <c r="B13" s="664"/>
      <c r="C13" s="661"/>
      <c r="D13" s="661"/>
      <c r="E13" s="650"/>
      <c r="F13" s="650"/>
      <c r="G13" s="650"/>
      <c r="H13" s="653"/>
      <c r="I13" s="647"/>
      <c r="J13" s="641"/>
      <c r="K13" s="644"/>
      <c r="L13" s="644"/>
      <c r="M13" s="619"/>
      <c r="N13" s="644"/>
      <c r="O13" s="616"/>
      <c r="P13" s="613"/>
      <c r="Q13" s="616"/>
      <c r="R13" s="613"/>
      <c r="S13" s="613"/>
      <c r="T13" s="616"/>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c r="AW13" s="333"/>
      <c r="AX13" s="333"/>
      <c r="AY13" s="333"/>
      <c r="AZ13" s="333"/>
      <c r="BA13" s="333"/>
      <c r="BB13" s="333"/>
      <c r="BC13" s="333"/>
      <c r="BD13" s="333"/>
      <c r="BE13" s="333"/>
      <c r="BF13" s="333"/>
      <c r="BG13" s="333"/>
      <c r="BH13" s="333"/>
      <c r="BI13" s="333"/>
      <c r="BJ13" s="333"/>
      <c r="BK13" s="333"/>
      <c r="BL13" s="333"/>
      <c r="BM13" s="333"/>
      <c r="BN13" s="333"/>
      <c r="BO13" s="333"/>
      <c r="BP13" s="333"/>
      <c r="BQ13" s="333"/>
      <c r="BR13" s="333"/>
      <c r="BS13" s="333"/>
      <c r="BT13" s="333"/>
      <c r="BU13" s="333"/>
      <c r="BV13" s="333"/>
      <c r="BW13" s="333"/>
      <c r="BX13" s="333"/>
      <c r="BY13" s="333"/>
      <c r="BZ13" s="333"/>
      <c r="CA13" s="333"/>
      <c r="CB13" s="333"/>
      <c r="CC13" s="333"/>
      <c r="CD13" s="333"/>
      <c r="CE13" s="333"/>
      <c r="CF13" s="333"/>
      <c r="CG13" s="333"/>
      <c r="CH13" s="333"/>
      <c r="CI13" s="333"/>
      <c r="CJ13" s="333"/>
      <c r="CK13" s="333"/>
      <c r="CL13" s="333"/>
      <c r="CM13" s="333"/>
      <c r="CN13" s="333"/>
      <c r="CO13" s="333"/>
      <c r="CP13" s="333"/>
      <c r="CQ13" s="333"/>
      <c r="CR13" s="333"/>
      <c r="CS13" s="333"/>
      <c r="CT13" s="333"/>
      <c r="CU13" s="333"/>
      <c r="CV13" s="333"/>
      <c r="CW13" s="333"/>
      <c r="CX13" s="333"/>
      <c r="CY13" s="333"/>
      <c r="CZ13" s="333"/>
      <c r="DA13" s="333"/>
      <c r="DB13" s="333"/>
      <c r="DC13" s="333"/>
      <c r="DD13" s="333"/>
      <c r="DE13" s="333"/>
      <c r="DF13" s="333"/>
      <c r="DG13" s="333"/>
      <c r="DH13" s="333"/>
      <c r="DI13" s="333"/>
      <c r="DJ13" s="333"/>
      <c r="DK13" s="333"/>
      <c r="DL13" s="333"/>
      <c r="DM13" s="333"/>
      <c r="DN13" s="333"/>
      <c r="DO13" s="333"/>
      <c r="DP13" s="333"/>
      <c r="DQ13" s="333"/>
      <c r="DR13" s="333"/>
      <c r="DS13" s="333"/>
      <c r="DT13" s="333"/>
      <c r="DU13" s="333"/>
      <c r="DV13" s="333"/>
      <c r="DW13" s="333"/>
      <c r="DX13" s="333"/>
      <c r="DY13" s="333"/>
      <c r="DZ13" s="333"/>
      <c r="EA13" s="333"/>
      <c r="EB13" s="333"/>
      <c r="EC13" s="333"/>
      <c r="ED13" s="333"/>
      <c r="EE13" s="333"/>
      <c r="EF13" s="333"/>
      <c r="EG13" s="333"/>
      <c r="EH13" s="333"/>
      <c r="EI13" s="333"/>
      <c r="EJ13" s="333"/>
      <c r="EK13" s="333"/>
      <c r="EL13" s="333"/>
      <c r="EM13" s="333"/>
      <c r="EN13" s="333"/>
      <c r="EO13" s="333"/>
      <c r="EP13" s="333"/>
      <c r="EQ13" s="333"/>
      <c r="ER13" s="333"/>
      <c r="ES13" s="333"/>
      <c r="ET13" s="333"/>
      <c r="EU13" s="333"/>
      <c r="EV13" s="333"/>
      <c r="EW13" s="333"/>
      <c r="EX13" s="333"/>
      <c r="EY13" s="333"/>
      <c r="EZ13" s="333"/>
      <c r="FA13" s="333"/>
      <c r="FB13" s="333"/>
      <c r="FC13" s="333"/>
      <c r="FD13" s="333"/>
      <c r="FE13" s="333"/>
      <c r="FF13" s="333"/>
      <c r="FG13" s="333"/>
      <c r="FH13" s="333"/>
      <c r="FI13" s="333"/>
      <c r="FJ13" s="333"/>
      <c r="FK13" s="333"/>
      <c r="FL13" s="333"/>
      <c r="FM13" s="333"/>
      <c r="FN13" s="333"/>
      <c r="FO13" s="333"/>
      <c r="FP13" s="333"/>
      <c r="FQ13" s="333"/>
      <c r="FR13" s="333"/>
      <c r="FS13" s="333"/>
      <c r="FT13" s="333"/>
    </row>
    <row r="14" spans="1:278" s="334" customFormat="1" ht="238.5" customHeight="1" thickBot="1">
      <c r="A14" s="659"/>
      <c r="B14" s="665"/>
      <c r="C14" s="662"/>
      <c r="D14" s="662"/>
      <c r="E14" s="651"/>
      <c r="F14" s="651"/>
      <c r="G14" s="651"/>
      <c r="H14" s="654"/>
      <c r="I14" s="648"/>
      <c r="J14" s="642"/>
      <c r="K14" s="645"/>
      <c r="L14" s="645"/>
      <c r="M14" s="620"/>
      <c r="N14" s="645"/>
      <c r="O14" s="617"/>
      <c r="P14" s="614"/>
      <c r="Q14" s="617"/>
      <c r="R14" s="614"/>
      <c r="S14" s="614"/>
      <c r="T14" s="617"/>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c r="AW14" s="333"/>
      <c r="AX14" s="333"/>
      <c r="AY14" s="333"/>
      <c r="AZ14" s="333"/>
      <c r="BA14" s="333"/>
      <c r="BB14" s="333"/>
      <c r="BC14" s="333"/>
      <c r="BD14" s="333"/>
      <c r="BE14" s="333"/>
      <c r="BF14" s="333"/>
      <c r="BG14" s="333"/>
      <c r="BH14" s="333"/>
      <c r="BI14" s="333"/>
      <c r="BJ14" s="333"/>
      <c r="BK14" s="333"/>
      <c r="BL14" s="333"/>
      <c r="BM14" s="333"/>
      <c r="BN14" s="333"/>
      <c r="BO14" s="333"/>
      <c r="BP14" s="333"/>
      <c r="BQ14" s="333"/>
      <c r="BR14" s="333"/>
      <c r="BS14" s="333"/>
      <c r="BT14" s="333"/>
      <c r="BU14" s="333"/>
      <c r="BV14" s="333"/>
      <c r="BW14" s="333"/>
      <c r="BX14" s="333"/>
      <c r="BY14" s="333"/>
      <c r="BZ14" s="333"/>
      <c r="CA14" s="333"/>
      <c r="CB14" s="333"/>
      <c r="CC14" s="333"/>
      <c r="CD14" s="333"/>
      <c r="CE14" s="333"/>
      <c r="CF14" s="333"/>
      <c r="CG14" s="333"/>
      <c r="CH14" s="333"/>
      <c r="CI14" s="333"/>
      <c r="CJ14" s="333"/>
      <c r="CK14" s="333"/>
      <c r="CL14" s="333"/>
      <c r="CM14" s="333"/>
      <c r="CN14" s="333"/>
      <c r="CO14" s="333"/>
      <c r="CP14" s="333"/>
      <c r="CQ14" s="333"/>
      <c r="CR14" s="333"/>
      <c r="CS14" s="333"/>
      <c r="CT14" s="333"/>
      <c r="CU14" s="333"/>
      <c r="CV14" s="333"/>
      <c r="CW14" s="333"/>
      <c r="CX14" s="333"/>
      <c r="CY14" s="333"/>
      <c r="CZ14" s="333"/>
      <c r="DA14" s="333"/>
      <c r="DB14" s="333"/>
      <c r="DC14" s="333"/>
      <c r="DD14" s="333"/>
      <c r="DE14" s="333"/>
      <c r="DF14" s="333"/>
      <c r="DG14" s="333"/>
      <c r="DH14" s="333"/>
      <c r="DI14" s="333"/>
      <c r="DJ14" s="333"/>
      <c r="DK14" s="333"/>
      <c r="DL14" s="333"/>
      <c r="DM14" s="333"/>
      <c r="DN14" s="333"/>
      <c r="DO14" s="333"/>
      <c r="DP14" s="333"/>
      <c r="DQ14" s="333"/>
      <c r="DR14" s="333"/>
      <c r="DS14" s="333"/>
      <c r="DT14" s="333"/>
      <c r="DU14" s="333"/>
      <c r="DV14" s="333"/>
      <c r="DW14" s="333"/>
      <c r="DX14" s="333"/>
      <c r="DY14" s="333"/>
      <c r="DZ14" s="333"/>
      <c r="EA14" s="333"/>
      <c r="EB14" s="333"/>
      <c r="EC14" s="333"/>
      <c r="ED14" s="333"/>
      <c r="EE14" s="333"/>
      <c r="EF14" s="333"/>
      <c r="EG14" s="333"/>
      <c r="EH14" s="333"/>
      <c r="EI14" s="333"/>
      <c r="EJ14" s="333"/>
      <c r="EK14" s="333"/>
      <c r="EL14" s="333"/>
      <c r="EM14" s="333"/>
      <c r="EN14" s="333"/>
      <c r="EO14" s="333"/>
      <c r="EP14" s="333"/>
      <c r="EQ14" s="333"/>
      <c r="ER14" s="333"/>
      <c r="ES14" s="333"/>
      <c r="ET14" s="333"/>
      <c r="EU14" s="333"/>
      <c r="EV14" s="333"/>
      <c r="EW14" s="333"/>
      <c r="EX14" s="333"/>
      <c r="EY14" s="333"/>
      <c r="EZ14" s="333"/>
      <c r="FA14" s="333"/>
      <c r="FB14" s="333"/>
      <c r="FC14" s="333"/>
      <c r="FD14" s="333"/>
      <c r="FE14" s="333"/>
      <c r="FF14" s="333"/>
      <c r="FG14" s="333"/>
      <c r="FH14" s="333"/>
      <c r="FI14" s="333"/>
      <c r="FJ14" s="333"/>
      <c r="FK14" s="333"/>
      <c r="FL14" s="333"/>
      <c r="FM14" s="333"/>
      <c r="FN14" s="333"/>
      <c r="FO14" s="333"/>
      <c r="FP14" s="333"/>
      <c r="FQ14" s="333"/>
      <c r="FR14" s="333"/>
      <c r="FS14" s="333"/>
      <c r="FT14" s="333"/>
    </row>
    <row r="15" spans="1:278" s="334" customFormat="1" ht="15" customHeight="1">
      <c r="A15" s="657">
        <f>'Mapa Final'!A13</f>
        <v>2</v>
      </c>
      <c r="B15" s="663" t="str">
        <f>'Mapa Final'!B13</f>
        <v>Demora en la adecuaciòn o mantenimiento de la infraestructura física</v>
      </c>
      <c r="C15" s="660" t="str">
        <f>'Mapa Final'!C13</f>
        <v>Incumplimiento de las metas establecidas</v>
      </c>
      <c r="D15" s="660" t="str">
        <f>'Mapa Final'!D13</f>
        <v>1. Cambios o modificaciones sugeridas por la alta Dirección
2. Factores externos que dificulten el acceso a las sedes judiciales alejadas
3 Suspensión por parte de la Entidad, de los trabajos del  contratista por incumplimiento de condiciones técnicas y/o falta de idoneidad del  personal contratado.                                                                4. Condiciones climáticas que afectan  y retrasan los trabajos cuando se realizan en exteriores.        5.  Agentes internos o externos que afecten el normal desarrollo de las obras.  
6.Insuficiente planta de personal para adelantar los procesos y actividades relacionadas con el mejoramiento y mantenimiento
7.Alto volumen de carga laboral</v>
      </c>
      <c r="E15" s="649" t="str">
        <f>'Mapa Final'!E13</f>
        <v xml:space="preserve">Déficit en la asignación de recursos presupuestales para la culminación de los trabajos requeridos  que sean detectados durante la ejecución del contrato.  </v>
      </c>
      <c r="F15" s="649" t="str">
        <f>'Mapa Final'!F13</f>
        <v>Posibilidad de demoras en la entrega de los proyectos de adecuación o mantenimiento de la infraestructura física.</v>
      </c>
      <c r="G15" s="649" t="str">
        <f>'Mapa Final'!G13</f>
        <v>Ejecución y Administración de Procesos</v>
      </c>
      <c r="H15" s="652" t="str">
        <f>'Mapa Final'!I13</f>
        <v>Media</v>
      </c>
      <c r="I15" s="646" t="str">
        <f>'Mapa Final'!L13</f>
        <v>Moderado</v>
      </c>
      <c r="J15" s="640" t="str">
        <f>'Mapa Final'!N13</f>
        <v>Moderado</v>
      </c>
      <c r="K15" s="643" t="str">
        <f>'Mapa Final'!AA13</f>
        <v>Baja</v>
      </c>
      <c r="L15" s="643" t="str">
        <f>'Mapa Final'!AE13</f>
        <v>Moderado</v>
      </c>
      <c r="M15" s="618" t="str">
        <f>'Mapa Final'!AG13</f>
        <v>Moderado</v>
      </c>
      <c r="N15" s="643" t="str">
        <f>'Mapa Final'!AH13</f>
        <v>Reducir(mitigar)</v>
      </c>
      <c r="O15" s="615" t="s">
        <v>616</v>
      </c>
      <c r="P15" s="612"/>
      <c r="Q15" s="615"/>
      <c r="R15" s="612"/>
      <c r="S15" s="612"/>
      <c r="T15" s="615" t="s">
        <v>617</v>
      </c>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c r="AW15" s="333"/>
      <c r="AX15" s="333"/>
      <c r="AY15" s="333"/>
      <c r="AZ15" s="333"/>
      <c r="BA15" s="333"/>
      <c r="BB15" s="333"/>
      <c r="BC15" s="333"/>
      <c r="BD15" s="333"/>
      <c r="BE15" s="333"/>
      <c r="BF15" s="333"/>
      <c r="BG15" s="333"/>
      <c r="BH15" s="333"/>
      <c r="BI15" s="333"/>
      <c r="BJ15" s="333"/>
      <c r="BK15" s="333"/>
      <c r="BL15" s="333"/>
      <c r="BM15" s="333"/>
      <c r="BN15" s="333"/>
      <c r="BO15" s="333"/>
      <c r="BP15" s="333"/>
      <c r="BQ15" s="333"/>
      <c r="BR15" s="333"/>
      <c r="BS15" s="333"/>
      <c r="BT15" s="333"/>
      <c r="BU15" s="333"/>
      <c r="BV15" s="333"/>
      <c r="BW15" s="333"/>
      <c r="BX15" s="333"/>
      <c r="BY15" s="333"/>
      <c r="BZ15" s="333"/>
      <c r="CA15" s="333"/>
      <c r="CB15" s="333"/>
      <c r="CC15" s="333"/>
      <c r="CD15" s="333"/>
      <c r="CE15" s="333"/>
      <c r="CF15" s="333"/>
      <c r="CG15" s="333"/>
      <c r="CH15" s="333"/>
      <c r="CI15" s="333"/>
      <c r="CJ15" s="333"/>
      <c r="CK15" s="333"/>
      <c r="CL15" s="333"/>
      <c r="CM15" s="333"/>
      <c r="CN15" s="333"/>
      <c r="CO15" s="333"/>
      <c r="CP15" s="333"/>
      <c r="CQ15" s="333"/>
      <c r="CR15" s="333"/>
      <c r="CS15" s="333"/>
      <c r="CT15" s="333"/>
      <c r="CU15" s="333"/>
      <c r="CV15" s="333"/>
      <c r="CW15" s="333"/>
      <c r="CX15" s="333"/>
      <c r="CY15" s="333"/>
      <c r="CZ15" s="333"/>
      <c r="DA15" s="333"/>
      <c r="DB15" s="333"/>
      <c r="DC15" s="333"/>
      <c r="DD15" s="333"/>
      <c r="DE15" s="333"/>
      <c r="DF15" s="333"/>
      <c r="DG15" s="333"/>
      <c r="DH15" s="333"/>
      <c r="DI15" s="333"/>
      <c r="DJ15" s="333"/>
      <c r="DK15" s="333"/>
      <c r="DL15" s="333"/>
      <c r="DM15" s="333"/>
      <c r="DN15" s="333"/>
      <c r="DO15" s="333"/>
      <c r="DP15" s="333"/>
      <c r="DQ15" s="333"/>
      <c r="DR15" s="333"/>
      <c r="DS15" s="333"/>
      <c r="DT15" s="333"/>
      <c r="DU15" s="333"/>
      <c r="DV15" s="333"/>
      <c r="DW15" s="333"/>
      <c r="DX15" s="333"/>
      <c r="DY15" s="333"/>
      <c r="DZ15" s="333"/>
      <c r="EA15" s="333"/>
      <c r="EB15" s="333"/>
      <c r="EC15" s="333"/>
      <c r="ED15" s="333"/>
      <c r="EE15" s="333"/>
      <c r="EF15" s="333"/>
      <c r="EG15" s="333"/>
      <c r="EH15" s="333"/>
      <c r="EI15" s="333"/>
      <c r="EJ15" s="333"/>
      <c r="EK15" s="333"/>
      <c r="EL15" s="333"/>
      <c r="EM15" s="333"/>
      <c r="EN15" s="333"/>
      <c r="EO15" s="333"/>
      <c r="EP15" s="333"/>
      <c r="EQ15" s="333"/>
      <c r="ER15" s="333"/>
      <c r="ES15" s="333"/>
      <c r="ET15" s="333"/>
      <c r="EU15" s="333"/>
      <c r="EV15" s="333"/>
      <c r="EW15" s="333"/>
      <c r="EX15" s="333"/>
      <c r="EY15" s="333"/>
      <c r="EZ15" s="333"/>
      <c r="FA15" s="333"/>
      <c r="FB15" s="333"/>
      <c r="FC15" s="333"/>
      <c r="FD15" s="333"/>
      <c r="FE15" s="333"/>
      <c r="FF15" s="333"/>
      <c r="FG15" s="333"/>
      <c r="FH15" s="333"/>
      <c r="FI15" s="333"/>
      <c r="FJ15" s="333"/>
      <c r="FK15" s="333"/>
      <c r="FL15" s="333"/>
      <c r="FM15" s="333"/>
      <c r="FN15" s="333"/>
      <c r="FO15" s="333"/>
      <c r="FP15" s="333"/>
      <c r="FQ15" s="333"/>
      <c r="FR15" s="333"/>
      <c r="FS15" s="333"/>
      <c r="FT15" s="333"/>
    </row>
    <row r="16" spans="1:278" s="334" customFormat="1" ht="13.5" customHeight="1">
      <c r="A16" s="658"/>
      <c r="B16" s="664"/>
      <c r="C16" s="661"/>
      <c r="D16" s="661"/>
      <c r="E16" s="650"/>
      <c r="F16" s="650"/>
      <c r="G16" s="650"/>
      <c r="H16" s="653"/>
      <c r="I16" s="647"/>
      <c r="J16" s="641"/>
      <c r="K16" s="644"/>
      <c r="L16" s="644"/>
      <c r="M16" s="619"/>
      <c r="N16" s="644"/>
      <c r="O16" s="616"/>
      <c r="P16" s="613"/>
      <c r="Q16" s="616"/>
      <c r="R16" s="613"/>
      <c r="S16" s="613"/>
      <c r="T16" s="616"/>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c r="AW16" s="333"/>
      <c r="AX16" s="333"/>
      <c r="AY16" s="333"/>
      <c r="AZ16" s="333"/>
      <c r="BA16" s="333"/>
      <c r="BB16" s="333"/>
      <c r="BC16" s="333"/>
      <c r="BD16" s="333"/>
      <c r="BE16" s="333"/>
      <c r="BF16" s="333"/>
      <c r="BG16" s="333"/>
      <c r="BH16" s="333"/>
      <c r="BI16" s="333"/>
      <c r="BJ16" s="333"/>
      <c r="BK16" s="333"/>
      <c r="BL16" s="333"/>
      <c r="BM16" s="333"/>
      <c r="BN16" s="333"/>
      <c r="BO16" s="333"/>
      <c r="BP16" s="333"/>
      <c r="BQ16" s="333"/>
      <c r="BR16" s="333"/>
      <c r="BS16" s="333"/>
      <c r="BT16" s="333"/>
      <c r="BU16" s="333"/>
      <c r="BV16" s="333"/>
      <c r="BW16" s="333"/>
      <c r="BX16" s="333"/>
      <c r="BY16" s="333"/>
      <c r="BZ16" s="333"/>
      <c r="CA16" s="333"/>
      <c r="CB16" s="333"/>
      <c r="CC16" s="333"/>
      <c r="CD16" s="333"/>
      <c r="CE16" s="333"/>
      <c r="CF16" s="333"/>
      <c r="CG16" s="333"/>
      <c r="CH16" s="333"/>
      <c r="CI16" s="333"/>
      <c r="CJ16" s="333"/>
      <c r="CK16" s="333"/>
      <c r="CL16" s="333"/>
      <c r="CM16" s="333"/>
      <c r="CN16" s="333"/>
      <c r="CO16" s="333"/>
      <c r="CP16" s="333"/>
      <c r="CQ16" s="333"/>
      <c r="CR16" s="333"/>
      <c r="CS16" s="333"/>
      <c r="CT16" s="333"/>
      <c r="CU16" s="333"/>
      <c r="CV16" s="333"/>
      <c r="CW16" s="333"/>
      <c r="CX16" s="333"/>
      <c r="CY16" s="333"/>
      <c r="CZ16" s="333"/>
      <c r="DA16" s="333"/>
      <c r="DB16" s="333"/>
      <c r="DC16" s="333"/>
      <c r="DD16" s="333"/>
      <c r="DE16" s="333"/>
      <c r="DF16" s="333"/>
      <c r="DG16" s="333"/>
      <c r="DH16" s="333"/>
      <c r="DI16" s="333"/>
      <c r="DJ16" s="333"/>
      <c r="DK16" s="333"/>
      <c r="DL16" s="333"/>
      <c r="DM16" s="333"/>
      <c r="DN16" s="333"/>
      <c r="DO16" s="333"/>
      <c r="DP16" s="333"/>
      <c r="DQ16" s="333"/>
      <c r="DR16" s="333"/>
      <c r="DS16" s="333"/>
      <c r="DT16" s="333"/>
      <c r="DU16" s="333"/>
      <c r="DV16" s="333"/>
      <c r="DW16" s="333"/>
      <c r="DX16" s="333"/>
      <c r="DY16" s="333"/>
      <c r="DZ16" s="333"/>
      <c r="EA16" s="333"/>
      <c r="EB16" s="333"/>
      <c r="EC16" s="333"/>
      <c r="ED16" s="333"/>
      <c r="EE16" s="333"/>
      <c r="EF16" s="333"/>
      <c r="EG16" s="333"/>
      <c r="EH16" s="333"/>
      <c r="EI16" s="333"/>
      <c r="EJ16" s="333"/>
      <c r="EK16" s="333"/>
      <c r="EL16" s="333"/>
      <c r="EM16" s="333"/>
      <c r="EN16" s="333"/>
      <c r="EO16" s="333"/>
      <c r="EP16" s="333"/>
      <c r="EQ16" s="333"/>
      <c r="ER16" s="333"/>
      <c r="ES16" s="333"/>
      <c r="ET16" s="333"/>
      <c r="EU16" s="333"/>
      <c r="EV16" s="333"/>
      <c r="EW16" s="333"/>
      <c r="EX16" s="333"/>
      <c r="EY16" s="333"/>
      <c r="EZ16" s="333"/>
      <c r="FA16" s="333"/>
      <c r="FB16" s="333"/>
      <c r="FC16" s="333"/>
      <c r="FD16" s="333"/>
      <c r="FE16" s="333"/>
      <c r="FF16" s="333"/>
      <c r="FG16" s="333"/>
      <c r="FH16" s="333"/>
      <c r="FI16" s="333"/>
      <c r="FJ16" s="333"/>
      <c r="FK16" s="333"/>
      <c r="FL16" s="333"/>
      <c r="FM16" s="333"/>
      <c r="FN16" s="333"/>
      <c r="FO16" s="333"/>
      <c r="FP16" s="333"/>
      <c r="FQ16" s="333"/>
      <c r="FR16" s="333"/>
      <c r="FS16" s="333"/>
      <c r="FT16" s="333"/>
    </row>
    <row r="17" spans="1:176" s="334" customFormat="1" ht="13.5" customHeight="1">
      <c r="A17" s="658"/>
      <c r="B17" s="664"/>
      <c r="C17" s="661"/>
      <c r="D17" s="661"/>
      <c r="E17" s="650"/>
      <c r="F17" s="650"/>
      <c r="G17" s="650"/>
      <c r="H17" s="653"/>
      <c r="I17" s="647"/>
      <c r="J17" s="641"/>
      <c r="K17" s="644"/>
      <c r="L17" s="644"/>
      <c r="M17" s="619"/>
      <c r="N17" s="644"/>
      <c r="O17" s="616"/>
      <c r="P17" s="613"/>
      <c r="Q17" s="616"/>
      <c r="R17" s="613"/>
      <c r="S17" s="613"/>
      <c r="T17" s="616"/>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c r="AW17" s="333"/>
      <c r="AX17" s="333"/>
      <c r="AY17" s="333"/>
      <c r="AZ17" s="333"/>
      <c r="BA17" s="333"/>
      <c r="BB17" s="333"/>
      <c r="BC17" s="333"/>
      <c r="BD17" s="333"/>
      <c r="BE17" s="333"/>
      <c r="BF17" s="333"/>
      <c r="BG17" s="333"/>
      <c r="BH17" s="333"/>
      <c r="BI17" s="333"/>
      <c r="BJ17" s="333"/>
      <c r="BK17" s="333"/>
      <c r="BL17" s="333"/>
      <c r="BM17" s="333"/>
      <c r="BN17" s="333"/>
      <c r="BO17" s="333"/>
      <c r="BP17" s="333"/>
      <c r="BQ17" s="333"/>
      <c r="BR17" s="333"/>
      <c r="BS17" s="333"/>
      <c r="BT17" s="333"/>
      <c r="BU17" s="333"/>
      <c r="BV17" s="333"/>
      <c r="BW17" s="333"/>
      <c r="BX17" s="333"/>
      <c r="BY17" s="333"/>
      <c r="BZ17" s="333"/>
      <c r="CA17" s="333"/>
      <c r="CB17" s="333"/>
      <c r="CC17" s="333"/>
      <c r="CD17" s="333"/>
      <c r="CE17" s="333"/>
      <c r="CF17" s="333"/>
      <c r="CG17" s="333"/>
      <c r="CH17" s="333"/>
      <c r="CI17" s="333"/>
      <c r="CJ17" s="333"/>
      <c r="CK17" s="333"/>
      <c r="CL17" s="333"/>
      <c r="CM17" s="333"/>
      <c r="CN17" s="333"/>
      <c r="CO17" s="333"/>
      <c r="CP17" s="333"/>
      <c r="CQ17" s="333"/>
      <c r="CR17" s="333"/>
      <c r="CS17" s="333"/>
      <c r="CT17" s="333"/>
      <c r="CU17" s="333"/>
      <c r="CV17" s="333"/>
      <c r="CW17" s="333"/>
      <c r="CX17" s="333"/>
      <c r="CY17" s="333"/>
      <c r="CZ17" s="333"/>
      <c r="DA17" s="333"/>
      <c r="DB17" s="333"/>
      <c r="DC17" s="333"/>
      <c r="DD17" s="333"/>
      <c r="DE17" s="333"/>
      <c r="DF17" s="333"/>
      <c r="DG17" s="333"/>
      <c r="DH17" s="333"/>
      <c r="DI17" s="333"/>
      <c r="DJ17" s="333"/>
      <c r="DK17" s="333"/>
      <c r="DL17" s="333"/>
      <c r="DM17" s="333"/>
      <c r="DN17" s="333"/>
      <c r="DO17" s="333"/>
      <c r="DP17" s="333"/>
      <c r="DQ17" s="333"/>
      <c r="DR17" s="333"/>
      <c r="DS17" s="333"/>
      <c r="DT17" s="333"/>
      <c r="DU17" s="333"/>
      <c r="DV17" s="333"/>
      <c r="DW17" s="333"/>
      <c r="DX17" s="333"/>
      <c r="DY17" s="333"/>
      <c r="DZ17" s="333"/>
      <c r="EA17" s="333"/>
      <c r="EB17" s="333"/>
      <c r="EC17" s="333"/>
      <c r="ED17" s="333"/>
      <c r="EE17" s="333"/>
      <c r="EF17" s="333"/>
      <c r="EG17" s="333"/>
      <c r="EH17" s="333"/>
      <c r="EI17" s="333"/>
      <c r="EJ17" s="333"/>
      <c r="EK17" s="333"/>
      <c r="EL17" s="333"/>
      <c r="EM17" s="333"/>
      <c r="EN17" s="333"/>
      <c r="EO17" s="333"/>
      <c r="EP17" s="333"/>
      <c r="EQ17" s="333"/>
      <c r="ER17" s="333"/>
      <c r="ES17" s="333"/>
      <c r="ET17" s="333"/>
      <c r="EU17" s="333"/>
      <c r="EV17" s="333"/>
      <c r="EW17" s="333"/>
      <c r="EX17" s="333"/>
      <c r="EY17" s="333"/>
      <c r="EZ17" s="333"/>
      <c r="FA17" s="333"/>
      <c r="FB17" s="333"/>
      <c r="FC17" s="333"/>
      <c r="FD17" s="333"/>
      <c r="FE17" s="333"/>
      <c r="FF17" s="333"/>
      <c r="FG17" s="333"/>
      <c r="FH17" s="333"/>
      <c r="FI17" s="333"/>
      <c r="FJ17" s="333"/>
      <c r="FK17" s="333"/>
      <c r="FL17" s="333"/>
      <c r="FM17" s="333"/>
      <c r="FN17" s="333"/>
      <c r="FO17" s="333"/>
      <c r="FP17" s="333"/>
      <c r="FQ17" s="333"/>
      <c r="FR17" s="333"/>
      <c r="FS17" s="333"/>
      <c r="FT17" s="333"/>
    </row>
    <row r="18" spans="1:176" s="334" customFormat="1" ht="42" customHeight="1" thickBot="1">
      <c r="A18" s="658"/>
      <c r="B18" s="664"/>
      <c r="C18" s="661"/>
      <c r="D18" s="661"/>
      <c r="E18" s="650"/>
      <c r="F18" s="650"/>
      <c r="G18" s="650"/>
      <c r="H18" s="653"/>
      <c r="I18" s="647"/>
      <c r="J18" s="641"/>
      <c r="K18" s="644"/>
      <c r="L18" s="644"/>
      <c r="M18" s="619"/>
      <c r="N18" s="644"/>
      <c r="O18" s="616"/>
      <c r="P18" s="613"/>
      <c r="Q18" s="616"/>
      <c r="R18" s="613"/>
      <c r="S18" s="613"/>
      <c r="T18" s="616"/>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c r="AW18" s="333"/>
      <c r="AX18" s="333"/>
      <c r="AY18" s="333"/>
      <c r="AZ18" s="333"/>
      <c r="BA18" s="333"/>
      <c r="BB18" s="333"/>
      <c r="BC18" s="333"/>
      <c r="BD18" s="333"/>
      <c r="BE18" s="333"/>
      <c r="BF18" s="333"/>
      <c r="BG18" s="333"/>
      <c r="BH18" s="333"/>
      <c r="BI18" s="333"/>
      <c r="BJ18" s="333"/>
      <c r="BK18" s="333"/>
      <c r="BL18" s="333"/>
      <c r="BM18" s="333"/>
      <c r="BN18" s="333"/>
      <c r="BO18" s="333"/>
      <c r="BP18" s="333"/>
      <c r="BQ18" s="333"/>
      <c r="BR18" s="333"/>
      <c r="BS18" s="333"/>
      <c r="BT18" s="333"/>
      <c r="BU18" s="333"/>
      <c r="BV18" s="333"/>
      <c r="BW18" s="333"/>
      <c r="BX18" s="333"/>
      <c r="BY18" s="333"/>
      <c r="BZ18" s="333"/>
      <c r="CA18" s="333"/>
      <c r="CB18" s="333"/>
      <c r="CC18" s="333"/>
      <c r="CD18" s="333"/>
      <c r="CE18" s="333"/>
      <c r="CF18" s="333"/>
      <c r="CG18" s="333"/>
      <c r="CH18" s="333"/>
      <c r="CI18" s="333"/>
      <c r="CJ18" s="333"/>
      <c r="CK18" s="333"/>
      <c r="CL18" s="333"/>
      <c r="CM18" s="333"/>
      <c r="CN18" s="333"/>
      <c r="CO18" s="333"/>
      <c r="CP18" s="333"/>
      <c r="CQ18" s="333"/>
      <c r="CR18" s="333"/>
      <c r="CS18" s="333"/>
      <c r="CT18" s="333"/>
      <c r="CU18" s="333"/>
      <c r="CV18" s="333"/>
      <c r="CW18" s="333"/>
      <c r="CX18" s="333"/>
      <c r="CY18" s="333"/>
      <c r="CZ18" s="333"/>
      <c r="DA18" s="333"/>
      <c r="DB18" s="333"/>
      <c r="DC18" s="333"/>
      <c r="DD18" s="333"/>
      <c r="DE18" s="333"/>
      <c r="DF18" s="333"/>
      <c r="DG18" s="333"/>
      <c r="DH18" s="333"/>
      <c r="DI18" s="333"/>
      <c r="DJ18" s="333"/>
      <c r="DK18" s="333"/>
      <c r="DL18" s="333"/>
      <c r="DM18" s="333"/>
      <c r="DN18" s="333"/>
      <c r="DO18" s="333"/>
      <c r="DP18" s="333"/>
      <c r="DQ18" s="333"/>
      <c r="DR18" s="333"/>
      <c r="DS18" s="333"/>
      <c r="DT18" s="333"/>
      <c r="DU18" s="333"/>
      <c r="DV18" s="333"/>
      <c r="DW18" s="333"/>
      <c r="DX18" s="333"/>
      <c r="DY18" s="333"/>
      <c r="DZ18" s="333"/>
      <c r="EA18" s="333"/>
      <c r="EB18" s="333"/>
      <c r="EC18" s="333"/>
      <c r="ED18" s="333"/>
      <c r="EE18" s="333"/>
      <c r="EF18" s="333"/>
      <c r="EG18" s="333"/>
      <c r="EH18" s="333"/>
      <c r="EI18" s="333"/>
      <c r="EJ18" s="333"/>
      <c r="EK18" s="333"/>
      <c r="EL18" s="333"/>
      <c r="EM18" s="333"/>
      <c r="EN18" s="333"/>
      <c r="EO18" s="333"/>
      <c r="EP18" s="333"/>
      <c r="EQ18" s="333"/>
      <c r="ER18" s="333"/>
      <c r="ES18" s="333"/>
      <c r="ET18" s="333"/>
      <c r="EU18" s="333"/>
      <c r="EV18" s="333"/>
      <c r="EW18" s="333"/>
      <c r="EX18" s="333"/>
      <c r="EY18" s="333"/>
      <c r="EZ18" s="333"/>
      <c r="FA18" s="333"/>
      <c r="FB18" s="333"/>
      <c r="FC18" s="333"/>
      <c r="FD18" s="333"/>
      <c r="FE18" s="333"/>
      <c r="FF18" s="333"/>
      <c r="FG18" s="333"/>
      <c r="FH18" s="333"/>
      <c r="FI18" s="333"/>
      <c r="FJ18" s="333"/>
      <c r="FK18" s="333"/>
      <c r="FL18" s="333"/>
      <c r="FM18" s="333"/>
      <c r="FN18" s="333"/>
      <c r="FO18" s="333"/>
      <c r="FP18" s="333"/>
      <c r="FQ18" s="333"/>
      <c r="FR18" s="333"/>
      <c r="FS18" s="333"/>
      <c r="FT18" s="333"/>
    </row>
    <row r="19" spans="1:176">
      <c r="A19" s="657">
        <f>'Mapa Final'!A17</f>
        <v>3</v>
      </c>
      <c r="B19" s="663" t="str">
        <f>'Mapa Final'!B17</f>
        <v>Falta de espacios físicos</v>
      </c>
      <c r="C19" s="660" t="str">
        <f>'Mapa Final'!C17</f>
        <v>Afectación en la Prestación del Servicio de Justicia</v>
      </c>
      <c r="D19" s="660" t="str">
        <f>'Mapa Final'!D17</f>
        <v xml:space="preserve">1. Sedes con capacidad de ocupación insuficiente para atender las necesidades actuales 2. Carencia de recursos presupuestales para realizar el traslado de los despachos judiciales a sedes nuevas o en comodato.                                                                                                                  </v>
      </c>
      <c r="E19" s="649" t="str">
        <f>'Mapa Final'!E17</f>
        <v xml:space="preserve">Déficit en la asignación de recursos presupuestales para atender las necesidades de contar con espacios físicos suficientes.  </v>
      </c>
      <c r="F19" s="649" t="str">
        <f>'Mapa Final'!F17</f>
        <v>Falta de espacios fisicos suficientes para organizar los despachos y sedes judiciales.</v>
      </c>
      <c r="G19" s="649" t="str">
        <f>'Mapa Final'!G17</f>
        <v>Ejecución y Administración de Procesos</v>
      </c>
      <c r="H19" s="652" t="str">
        <f>'Mapa Final'!I17</f>
        <v>Media</v>
      </c>
      <c r="I19" s="646" t="str">
        <f>'Mapa Final'!L17</f>
        <v>Moderado</v>
      </c>
      <c r="J19" s="640" t="str">
        <f>'Mapa Final'!N17</f>
        <v>Moderado</v>
      </c>
      <c r="K19" s="643" t="str">
        <f>'Mapa Final'!AA17</f>
        <v>Baja</v>
      </c>
      <c r="L19" s="643" t="str">
        <f>'Mapa Final'!AE17</f>
        <v>Moderado</v>
      </c>
      <c r="M19" s="618" t="str">
        <f>'Mapa Final'!AG17</f>
        <v>Moderado</v>
      </c>
      <c r="N19" s="643" t="str">
        <f>'Mapa Final'!AH17</f>
        <v>Reducir(mitigar)</v>
      </c>
      <c r="O19" s="615" t="s">
        <v>624</v>
      </c>
      <c r="P19" s="612"/>
      <c r="Q19" s="615" t="s">
        <v>614</v>
      </c>
      <c r="R19" s="612"/>
      <c r="S19" s="612"/>
      <c r="T19" s="615" t="s">
        <v>617</v>
      </c>
      <c r="U19" s="333"/>
      <c r="V19" s="333"/>
    </row>
    <row r="20" spans="1:176">
      <c r="A20" s="658"/>
      <c r="B20" s="664"/>
      <c r="C20" s="661"/>
      <c r="D20" s="661"/>
      <c r="E20" s="650"/>
      <c r="F20" s="650"/>
      <c r="G20" s="650"/>
      <c r="H20" s="653"/>
      <c r="I20" s="647"/>
      <c r="J20" s="641"/>
      <c r="K20" s="644"/>
      <c r="L20" s="644"/>
      <c r="M20" s="619"/>
      <c r="N20" s="644"/>
      <c r="O20" s="616"/>
      <c r="P20" s="613"/>
      <c r="Q20" s="616"/>
      <c r="R20" s="613"/>
      <c r="S20" s="613"/>
      <c r="T20" s="616"/>
      <c r="U20" s="333"/>
      <c r="V20" s="333"/>
    </row>
    <row r="21" spans="1:176">
      <c r="A21" s="658"/>
      <c r="B21" s="664"/>
      <c r="C21" s="661"/>
      <c r="D21" s="661"/>
      <c r="E21" s="650"/>
      <c r="F21" s="650"/>
      <c r="G21" s="650"/>
      <c r="H21" s="653"/>
      <c r="I21" s="647"/>
      <c r="J21" s="641"/>
      <c r="K21" s="644"/>
      <c r="L21" s="644"/>
      <c r="M21" s="619"/>
      <c r="N21" s="644"/>
      <c r="O21" s="616"/>
      <c r="P21" s="613"/>
      <c r="Q21" s="616"/>
      <c r="R21" s="613"/>
      <c r="S21" s="613"/>
      <c r="T21" s="616"/>
      <c r="U21" s="333"/>
      <c r="V21" s="333"/>
    </row>
    <row r="22" spans="1:176">
      <c r="A22" s="658"/>
      <c r="B22" s="664"/>
      <c r="C22" s="661"/>
      <c r="D22" s="661"/>
      <c r="E22" s="650"/>
      <c r="F22" s="650"/>
      <c r="G22" s="650"/>
      <c r="H22" s="653"/>
      <c r="I22" s="647"/>
      <c r="J22" s="641"/>
      <c r="K22" s="644"/>
      <c r="L22" s="644"/>
      <c r="M22" s="619"/>
      <c r="N22" s="644"/>
      <c r="O22" s="616"/>
      <c r="P22" s="613"/>
      <c r="Q22" s="616"/>
      <c r="R22" s="613"/>
      <c r="S22" s="613"/>
      <c r="T22" s="616"/>
      <c r="U22" s="333"/>
      <c r="V22" s="333"/>
    </row>
    <row r="23" spans="1:176" ht="307.5" customHeight="1" thickBot="1">
      <c r="A23" s="659"/>
      <c r="B23" s="665"/>
      <c r="C23" s="662"/>
      <c r="D23" s="662"/>
      <c r="E23" s="651"/>
      <c r="F23" s="651"/>
      <c r="G23" s="651"/>
      <c r="H23" s="654"/>
      <c r="I23" s="648"/>
      <c r="J23" s="642"/>
      <c r="K23" s="645"/>
      <c r="L23" s="645"/>
      <c r="M23" s="620"/>
      <c r="N23" s="645"/>
      <c r="O23" s="617"/>
      <c r="P23" s="614"/>
      <c r="Q23" s="617"/>
      <c r="R23" s="614"/>
      <c r="S23" s="614"/>
      <c r="T23" s="617"/>
      <c r="U23" s="333"/>
      <c r="V23" s="333"/>
    </row>
    <row r="24" spans="1:176" ht="15" customHeight="1">
      <c r="A24" s="657">
        <f>'Mapa Final'!A23</f>
        <v>4</v>
      </c>
      <c r="B24" s="663" t="str">
        <f>'Mapa Final'!B23</f>
        <v>Corrupción</v>
      </c>
      <c r="C24" s="660" t="str">
        <f>'Mapa Final'!C23</f>
        <v>Reputacional(Corrupción)</v>
      </c>
      <c r="D24" s="660" t="str">
        <f>'Mapa Final'!D23</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4" s="649" t="str">
        <f>'Mapa Final'!E23</f>
        <v>Carencia de transparencia, etica y valores</v>
      </c>
      <c r="F24" s="649" t="str">
        <f>'Mapa Final'!F23</f>
        <v xml:space="preserve">Posibilidad de actos indebidos de  los servidores judiciales debido a  la carencia en transparencia, etica y valores </v>
      </c>
      <c r="G24" s="649" t="str">
        <f>'Mapa Final'!G23</f>
        <v>Fraude Interno</v>
      </c>
      <c r="H24" s="652" t="str">
        <f>'Mapa Final'!I23</f>
        <v>Muy Alta</v>
      </c>
      <c r="I24" s="646" t="str">
        <f>'Mapa Final'!L23</f>
        <v>Mayor</v>
      </c>
      <c r="J24" s="640" t="str">
        <f>'Mapa Final'!N23</f>
        <v xml:space="preserve">Alto </v>
      </c>
      <c r="K24" s="643" t="str">
        <f>'Mapa Final'!AA23</f>
        <v>Media</v>
      </c>
      <c r="L24" s="643" t="str">
        <f>'Mapa Final'!AE23</f>
        <v>Leve</v>
      </c>
      <c r="M24" s="618" t="str">
        <f>'Mapa Final'!AG23</f>
        <v>Moderado</v>
      </c>
      <c r="N24" s="643" t="str">
        <f>'Mapa Final'!AH23</f>
        <v>Evitar</v>
      </c>
      <c r="O24" s="615" t="s">
        <v>618</v>
      </c>
      <c r="P24" s="612"/>
      <c r="Q24" s="615" t="s">
        <v>614</v>
      </c>
      <c r="R24" s="612"/>
      <c r="S24" s="612"/>
      <c r="T24" s="615" t="s">
        <v>623</v>
      </c>
    </row>
    <row r="25" spans="1:176">
      <c r="A25" s="658"/>
      <c r="B25" s="664"/>
      <c r="C25" s="661"/>
      <c r="D25" s="661"/>
      <c r="E25" s="650"/>
      <c r="F25" s="650"/>
      <c r="G25" s="650"/>
      <c r="H25" s="653"/>
      <c r="I25" s="647"/>
      <c r="J25" s="641"/>
      <c r="K25" s="644"/>
      <c r="L25" s="644"/>
      <c r="M25" s="619"/>
      <c r="N25" s="644"/>
      <c r="O25" s="616"/>
      <c r="P25" s="613"/>
      <c r="Q25" s="616"/>
      <c r="R25" s="613"/>
      <c r="S25" s="613"/>
      <c r="T25" s="616"/>
    </row>
    <row r="26" spans="1:176">
      <c r="A26" s="658"/>
      <c r="B26" s="664"/>
      <c r="C26" s="661"/>
      <c r="D26" s="661"/>
      <c r="E26" s="650"/>
      <c r="F26" s="650"/>
      <c r="G26" s="650"/>
      <c r="H26" s="653"/>
      <c r="I26" s="647"/>
      <c r="J26" s="641"/>
      <c r="K26" s="644"/>
      <c r="L26" s="644"/>
      <c r="M26" s="619"/>
      <c r="N26" s="644"/>
      <c r="O26" s="616"/>
      <c r="P26" s="613"/>
      <c r="Q26" s="616"/>
      <c r="R26" s="613"/>
      <c r="S26" s="613"/>
      <c r="T26" s="616"/>
    </row>
    <row r="27" spans="1:176">
      <c r="A27" s="658"/>
      <c r="B27" s="664"/>
      <c r="C27" s="661"/>
      <c r="D27" s="661"/>
      <c r="E27" s="650"/>
      <c r="F27" s="650"/>
      <c r="G27" s="650"/>
      <c r="H27" s="653"/>
      <c r="I27" s="647"/>
      <c r="J27" s="641"/>
      <c r="K27" s="644"/>
      <c r="L27" s="644"/>
      <c r="M27" s="619"/>
      <c r="N27" s="644"/>
      <c r="O27" s="616"/>
      <c r="P27" s="613"/>
      <c r="Q27" s="616"/>
      <c r="R27" s="613"/>
      <c r="S27" s="613"/>
      <c r="T27" s="616"/>
    </row>
    <row r="28" spans="1:176" ht="102.75" customHeight="1" thickBot="1">
      <c r="A28" s="659"/>
      <c r="B28" s="665"/>
      <c r="C28" s="662"/>
      <c r="D28" s="662"/>
      <c r="E28" s="651"/>
      <c r="F28" s="651"/>
      <c r="G28" s="651"/>
      <c r="H28" s="654"/>
      <c r="I28" s="648"/>
      <c r="J28" s="642"/>
      <c r="K28" s="645"/>
      <c r="L28" s="645"/>
      <c r="M28" s="620"/>
      <c r="N28" s="645"/>
      <c r="O28" s="617"/>
      <c r="P28" s="614"/>
      <c r="Q28" s="617"/>
      <c r="R28" s="614"/>
      <c r="S28" s="614"/>
      <c r="T28" s="617"/>
    </row>
    <row r="29" spans="1:176" ht="15" customHeight="1">
      <c r="A29" s="657">
        <f>'Mapa Final'!A28</f>
        <v>5</v>
      </c>
      <c r="B29" s="663" t="str">
        <f>'Mapa Final'!B28</f>
        <v>Interrupción o demora en el Servicio Público de Administrar  Justicia.</v>
      </c>
      <c r="C29" s="660" t="str">
        <f>'Mapa Final'!C28</f>
        <v>Afectación en la Prestación del Servicio de Justicia</v>
      </c>
      <c r="D29" s="660" t="str">
        <f>'Mapa Final'!D28</f>
        <v>1. Paros que afecten la prestación del servicio.  
2. Huelgas, protestas ciudadana
3. Disturbios o hechos violentos
4.Pandemia
5.Emergencias Ambientales</v>
      </c>
      <c r="E29" s="649" t="str">
        <f>'Mapa Final'!E28</f>
        <v>Suceso de fuerza mayor que imposibilitan la gestión judicial</v>
      </c>
      <c r="F29" s="649" t="str">
        <f>'Mapa Final'!F28</f>
        <v>Posibilidad de  afectación en la Prestación del Servicio de Justicia debido a un suceso de fuerza mayor que imposibilita la gestión judicial</v>
      </c>
      <c r="G29" s="649" t="str">
        <f>'Mapa Final'!G28</f>
        <v>Usuarios, productos y prácticas organizacionales</v>
      </c>
      <c r="H29" s="652" t="str">
        <f>'Mapa Final'!I28</f>
        <v>Muy Alta</v>
      </c>
      <c r="I29" s="646" t="str">
        <f>'Mapa Final'!L28</f>
        <v>Moderado</v>
      </c>
      <c r="J29" s="640" t="str">
        <f>'Mapa Final'!N28</f>
        <v xml:space="preserve">Alto </v>
      </c>
      <c r="K29" s="643" t="str">
        <f>'Mapa Final'!AA28</f>
        <v>Media</v>
      </c>
      <c r="L29" s="643" t="str">
        <f>'Mapa Final'!AE28</f>
        <v>Mayor</v>
      </c>
      <c r="M29" s="618" t="str">
        <f>'Mapa Final'!AG28</f>
        <v xml:space="preserve">Alto </v>
      </c>
      <c r="N29" s="643" t="str">
        <f>'Mapa Final'!AH28</f>
        <v>Reducir(mitigar)</v>
      </c>
      <c r="O29" s="615" t="s">
        <v>619</v>
      </c>
      <c r="P29" s="612"/>
      <c r="Q29" s="615" t="s">
        <v>614</v>
      </c>
      <c r="R29" s="612"/>
      <c r="S29" s="612"/>
      <c r="T29" s="615" t="s">
        <v>621</v>
      </c>
    </row>
    <row r="30" spans="1:176">
      <c r="A30" s="658"/>
      <c r="B30" s="664"/>
      <c r="C30" s="661"/>
      <c r="D30" s="661"/>
      <c r="E30" s="650"/>
      <c r="F30" s="650"/>
      <c r="G30" s="650"/>
      <c r="H30" s="653"/>
      <c r="I30" s="647"/>
      <c r="J30" s="641"/>
      <c r="K30" s="644"/>
      <c r="L30" s="644"/>
      <c r="M30" s="619"/>
      <c r="N30" s="644"/>
      <c r="O30" s="616"/>
      <c r="P30" s="613"/>
      <c r="Q30" s="616"/>
      <c r="R30" s="613"/>
      <c r="S30" s="613"/>
      <c r="T30" s="616"/>
    </row>
    <row r="31" spans="1:176">
      <c r="A31" s="658"/>
      <c r="B31" s="664"/>
      <c r="C31" s="661"/>
      <c r="D31" s="661"/>
      <c r="E31" s="650"/>
      <c r="F31" s="650"/>
      <c r="G31" s="650"/>
      <c r="H31" s="653"/>
      <c r="I31" s="647"/>
      <c r="J31" s="641"/>
      <c r="K31" s="644"/>
      <c r="L31" s="644"/>
      <c r="M31" s="619"/>
      <c r="N31" s="644"/>
      <c r="O31" s="616"/>
      <c r="P31" s="613"/>
      <c r="Q31" s="616"/>
      <c r="R31" s="613"/>
      <c r="S31" s="613"/>
      <c r="T31" s="616"/>
    </row>
    <row r="32" spans="1:176">
      <c r="A32" s="658"/>
      <c r="B32" s="664"/>
      <c r="C32" s="661"/>
      <c r="D32" s="661"/>
      <c r="E32" s="650"/>
      <c r="F32" s="650"/>
      <c r="G32" s="650"/>
      <c r="H32" s="653"/>
      <c r="I32" s="647"/>
      <c r="J32" s="641"/>
      <c r="K32" s="644"/>
      <c r="L32" s="644"/>
      <c r="M32" s="619"/>
      <c r="N32" s="644"/>
      <c r="O32" s="616"/>
      <c r="P32" s="613"/>
      <c r="Q32" s="616"/>
      <c r="R32" s="613"/>
      <c r="S32" s="613"/>
      <c r="T32" s="616"/>
    </row>
    <row r="33" spans="1:20" ht="278.25" customHeight="1" thickBot="1">
      <c r="A33" s="659"/>
      <c r="B33" s="665"/>
      <c r="C33" s="662"/>
      <c r="D33" s="662"/>
      <c r="E33" s="651"/>
      <c r="F33" s="651"/>
      <c r="G33" s="651"/>
      <c r="H33" s="654"/>
      <c r="I33" s="648"/>
      <c r="J33" s="642"/>
      <c r="K33" s="645"/>
      <c r="L33" s="645"/>
      <c r="M33" s="620"/>
      <c r="N33" s="645"/>
      <c r="O33" s="617"/>
      <c r="P33" s="614"/>
      <c r="Q33" s="617"/>
      <c r="R33" s="614"/>
      <c r="S33" s="614"/>
      <c r="T33" s="617"/>
    </row>
    <row r="34" spans="1:20" ht="15" customHeight="1">
      <c r="A34" s="657">
        <f>'Mapa Final'!A33</f>
        <v>6</v>
      </c>
      <c r="B34" s="663" t="str">
        <f>'Mapa Final'!B33</f>
        <v>Inaplicabilidad de la normavidad ambiental vigente</v>
      </c>
      <c r="C34" s="660" t="str">
        <f>'Mapa Final'!C33</f>
        <v xml:space="preserve"> Afectación Ambiental</v>
      </c>
      <c r="D34" s="660" t="str">
        <f>'Mapa Final'!D33</f>
        <v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v>
      </c>
      <c r="E34" s="649" t="str">
        <f>'Mapa Final'!E33</f>
        <v>Desconocimiento de los lineamientos ambientales y normatividad  ambiental vigente</v>
      </c>
      <c r="F34" s="649" t="str">
        <f>'Mapa Final'!F33</f>
        <v>Posibilidad de afectación ambiental debido al desconocimiento de las lineamientos ambientales y normatividad ambiental vigente</v>
      </c>
      <c r="G34" s="649" t="str">
        <f>'Mapa Final'!G33</f>
        <v>Eventos Ambientales Internos</v>
      </c>
      <c r="H34" s="652" t="str">
        <f>'Mapa Final'!I33</f>
        <v>Media</v>
      </c>
      <c r="I34" s="646" t="str">
        <f>'Mapa Final'!L33</f>
        <v>Moderado</v>
      </c>
      <c r="J34" s="640" t="str">
        <f>'Mapa Final'!N33</f>
        <v>Moderado</v>
      </c>
      <c r="K34" s="643" t="str">
        <f>'Mapa Final'!AA33</f>
        <v>Baja</v>
      </c>
      <c r="L34" s="643" t="str">
        <f>'Mapa Final'!AE33</f>
        <v>Leve</v>
      </c>
      <c r="M34" s="618" t="str">
        <f>'Mapa Final'!AG33</f>
        <v>Bajo</v>
      </c>
      <c r="N34" s="643" t="str">
        <f>'Mapa Final'!AH33</f>
        <v>Reducir(mitigar)</v>
      </c>
      <c r="O34" s="615" t="s">
        <v>620</v>
      </c>
      <c r="P34" s="612"/>
      <c r="Q34" s="615" t="s">
        <v>614</v>
      </c>
      <c r="R34" s="612"/>
      <c r="S34" s="612"/>
      <c r="T34" s="615" t="s">
        <v>622</v>
      </c>
    </row>
    <row r="35" spans="1:20">
      <c r="A35" s="658"/>
      <c r="B35" s="664"/>
      <c r="C35" s="661"/>
      <c r="D35" s="661"/>
      <c r="E35" s="650"/>
      <c r="F35" s="650"/>
      <c r="G35" s="650"/>
      <c r="H35" s="653"/>
      <c r="I35" s="647"/>
      <c r="J35" s="641"/>
      <c r="K35" s="644"/>
      <c r="L35" s="644"/>
      <c r="M35" s="619"/>
      <c r="N35" s="644"/>
      <c r="O35" s="616"/>
      <c r="P35" s="613"/>
      <c r="Q35" s="616"/>
      <c r="R35" s="613"/>
      <c r="S35" s="613"/>
      <c r="T35" s="616"/>
    </row>
    <row r="36" spans="1:20">
      <c r="A36" s="658"/>
      <c r="B36" s="664"/>
      <c r="C36" s="661"/>
      <c r="D36" s="661"/>
      <c r="E36" s="650"/>
      <c r="F36" s="650"/>
      <c r="G36" s="650"/>
      <c r="H36" s="653"/>
      <c r="I36" s="647"/>
      <c r="J36" s="641"/>
      <c r="K36" s="644"/>
      <c r="L36" s="644"/>
      <c r="M36" s="619"/>
      <c r="N36" s="644"/>
      <c r="O36" s="616"/>
      <c r="P36" s="613"/>
      <c r="Q36" s="616"/>
      <c r="R36" s="613"/>
      <c r="S36" s="613"/>
      <c r="T36" s="616"/>
    </row>
    <row r="37" spans="1:20">
      <c r="A37" s="658"/>
      <c r="B37" s="664"/>
      <c r="C37" s="661"/>
      <c r="D37" s="661"/>
      <c r="E37" s="650"/>
      <c r="F37" s="650"/>
      <c r="G37" s="650"/>
      <c r="H37" s="653"/>
      <c r="I37" s="647"/>
      <c r="J37" s="641"/>
      <c r="K37" s="644"/>
      <c r="L37" s="644"/>
      <c r="M37" s="619"/>
      <c r="N37" s="644"/>
      <c r="O37" s="616"/>
      <c r="P37" s="613"/>
      <c r="Q37" s="616"/>
      <c r="R37" s="613"/>
      <c r="S37" s="613"/>
      <c r="T37" s="616"/>
    </row>
    <row r="38" spans="1:20" ht="36.75" customHeight="1" thickBot="1">
      <c r="A38" s="659"/>
      <c r="B38" s="665"/>
      <c r="C38" s="662"/>
      <c r="D38" s="662"/>
      <c r="E38" s="651"/>
      <c r="F38" s="651"/>
      <c r="G38" s="651"/>
      <c r="H38" s="654"/>
      <c r="I38" s="648"/>
      <c r="J38" s="642"/>
      <c r="K38" s="645"/>
      <c r="L38" s="645"/>
      <c r="M38" s="620"/>
      <c r="N38" s="645"/>
      <c r="O38" s="617"/>
      <c r="P38" s="614"/>
      <c r="Q38" s="617"/>
      <c r="R38" s="614"/>
      <c r="S38" s="614"/>
      <c r="T38" s="617"/>
    </row>
    <row r="39" spans="1:20" ht="15" customHeight="1"/>
  </sheetData>
  <mergeCells count="139">
    <mergeCell ref="R34:R38"/>
    <mergeCell ref="S34:S38"/>
    <mergeCell ref="T34:T38"/>
    <mergeCell ref="J34:J38"/>
    <mergeCell ref="K34:K38"/>
    <mergeCell ref="L34:L38"/>
    <mergeCell ref="M34:M38"/>
    <mergeCell ref="N34:N38"/>
    <mergeCell ref="O34:O38"/>
    <mergeCell ref="T29:T33"/>
    <mergeCell ref="A34:A38"/>
    <mergeCell ref="B34:B38"/>
    <mergeCell ref="C34:C38"/>
    <mergeCell ref="D34:D38"/>
    <mergeCell ref="E34:E38"/>
    <mergeCell ref="F34:F38"/>
    <mergeCell ref="G34:G38"/>
    <mergeCell ref="H34:H38"/>
    <mergeCell ref="I34:I38"/>
    <mergeCell ref="N29:N33"/>
    <mergeCell ref="O29:O33"/>
    <mergeCell ref="P29:P33"/>
    <mergeCell ref="Q29:Q33"/>
    <mergeCell ref="R29:R33"/>
    <mergeCell ref="S29:S33"/>
    <mergeCell ref="H29:H33"/>
    <mergeCell ref="I29:I33"/>
    <mergeCell ref="J29:J33"/>
    <mergeCell ref="K29:K33"/>
    <mergeCell ref="L29:L33"/>
    <mergeCell ref="M29:M33"/>
    <mergeCell ref="P34:P38"/>
    <mergeCell ref="Q34:Q38"/>
    <mergeCell ref="A29:A33"/>
    <mergeCell ref="B29:B33"/>
    <mergeCell ref="C29:C33"/>
    <mergeCell ref="D29:D33"/>
    <mergeCell ref="E29:E33"/>
    <mergeCell ref="F29:F33"/>
    <mergeCell ref="G29:G33"/>
    <mergeCell ref="L24:L28"/>
    <mergeCell ref="M24:M28"/>
    <mergeCell ref="F24:F28"/>
    <mergeCell ref="G24:G28"/>
    <mergeCell ref="H24:H28"/>
    <mergeCell ref="I24:I28"/>
    <mergeCell ref="J24:J28"/>
    <mergeCell ref="K24:K28"/>
    <mergeCell ref="R19:R23"/>
    <mergeCell ref="S19:S23"/>
    <mergeCell ref="T19:T23"/>
    <mergeCell ref="A24:A28"/>
    <mergeCell ref="B24:B28"/>
    <mergeCell ref="C24:C28"/>
    <mergeCell ref="D24:D28"/>
    <mergeCell ref="E24:E28"/>
    <mergeCell ref="J19:J23"/>
    <mergeCell ref="K19:K23"/>
    <mergeCell ref="L19:L23"/>
    <mergeCell ref="M19:M23"/>
    <mergeCell ref="N19:N23"/>
    <mergeCell ref="O19:O23"/>
    <mergeCell ref="R24:R28"/>
    <mergeCell ref="S24:S28"/>
    <mergeCell ref="T24:T28"/>
    <mergeCell ref="N24:N28"/>
    <mergeCell ref="O24:O28"/>
    <mergeCell ref="P24:P28"/>
    <mergeCell ref="Q24:Q28"/>
    <mergeCell ref="T15:T18"/>
    <mergeCell ref="A19:A23"/>
    <mergeCell ref="B19:B23"/>
    <mergeCell ref="C19:C23"/>
    <mergeCell ref="D19:D23"/>
    <mergeCell ref="E19:E23"/>
    <mergeCell ref="F19:F23"/>
    <mergeCell ref="G19:G23"/>
    <mergeCell ref="H19:H23"/>
    <mergeCell ref="I19:I23"/>
    <mergeCell ref="N15:N18"/>
    <mergeCell ref="O15:O18"/>
    <mergeCell ref="P15:P18"/>
    <mergeCell ref="Q15:Q18"/>
    <mergeCell ref="R15:R18"/>
    <mergeCell ref="S15:S18"/>
    <mergeCell ref="H15:H18"/>
    <mergeCell ref="I15:I18"/>
    <mergeCell ref="J15:J18"/>
    <mergeCell ref="K15:K18"/>
    <mergeCell ref="L15:L18"/>
    <mergeCell ref="M15:M18"/>
    <mergeCell ref="P19:P23"/>
    <mergeCell ref="Q19:Q23"/>
    <mergeCell ref="A15:A18"/>
    <mergeCell ref="B15:B18"/>
    <mergeCell ref="C15:C18"/>
    <mergeCell ref="D15:D18"/>
    <mergeCell ref="E15:E18"/>
    <mergeCell ref="F15:F18"/>
    <mergeCell ref="G15:G18"/>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9:J1048576 A7:B7">
    <cfRule type="containsText" dxfId="673" priority="329" operator="containsText" text="3- Moderado">
      <formula>NOT(ISERROR(SEARCH("3- Moderado",A7)))</formula>
    </cfRule>
    <cfRule type="containsText" dxfId="672" priority="330" operator="containsText" text="6- Moderado">
      <formula>NOT(ISERROR(SEARCH("6- Moderado",A7)))</formula>
    </cfRule>
    <cfRule type="containsText" dxfId="671" priority="331" operator="containsText" text="4- Moderado">
      <formula>NOT(ISERROR(SEARCH("4- Moderado",A7)))</formula>
    </cfRule>
    <cfRule type="containsText" dxfId="670" priority="332" operator="containsText" text="3- Bajo">
      <formula>NOT(ISERROR(SEARCH("3- Bajo",A7)))</formula>
    </cfRule>
    <cfRule type="containsText" dxfId="669" priority="333" operator="containsText" text="4- Bajo">
      <formula>NOT(ISERROR(SEARCH("4- Bajo",A7)))</formula>
    </cfRule>
    <cfRule type="containsText" dxfId="668" priority="334" operator="containsText" text="1- Bajo">
      <formula>NOT(ISERROR(SEARCH("1- Bajo",A7)))</formula>
    </cfRule>
  </conditionalFormatting>
  <conditionalFormatting sqref="H8:J8">
    <cfRule type="containsText" dxfId="667" priority="322" operator="containsText" text="3- Moderado">
      <formula>NOT(ISERROR(SEARCH("3- Moderado",H8)))</formula>
    </cfRule>
    <cfRule type="containsText" dxfId="666" priority="323" operator="containsText" text="6- Moderado">
      <formula>NOT(ISERROR(SEARCH("6- Moderado",H8)))</formula>
    </cfRule>
    <cfRule type="containsText" dxfId="665" priority="324" operator="containsText" text="4- Moderado">
      <formula>NOT(ISERROR(SEARCH("4- Moderado",H8)))</formula>
    </cfRule>
    <cfRule type="containsText" dxfId="664" priority="325" operator="containsText" text="3- Bajo">
      <formula>NOT(ISERROR(SEARCH("3- Bajo",H8)))</formula>
    </cfRule>
    <cfRule type="containsText" dxfId="663" priority="326" operator="containsText" text="4- Bajo">
      <formula>NOT(ISERROR(SEARCH("4- Bajo",H8)))</formula>
    </cfRule>
    <cfRule type="containsText" dxfId="662" priority="328" operator="containsText" text="1- Bajo">
      <formula>NOT(ISERROR(SEARCH("1- Bajo",H8)))</formula>
    </cfRule>
  </conditionalFormatting>
  <conditionalFormatting sqref="J8 J39:J1048576">
    <cfRule type="containsText" dxfId="661" priority="311" operator="containsText" text="25- Extremo">
      <formula>NOT(ISERROR(SEARCH("25- Extremo",J8)))</formula>
    </cfRule>
    <cfRule type="containsText" dxfId="660" priority="312" operator="containsText" text="20- Extremo">
      <formula>NOT(ISERROR(SEARCH("20- Extremo",J8)))</formula>
    </cfRule>
    <cfRule type="containsText" dxfId="659" priority="313" operator="containsText" text="15- Extremo">
      <formula>NOT(ISERROR(SEARCH("15- Extremo",J8)))</formula>
    </cfRule>
    <cfRule type="containsText" dxfId="658" priority="314" operator="containsText" text="10- Extremo">
      <formula>NOT(ISERROR(SEARCH("10- Extremo",J8)))</formula>
    </cfRule>
    <cfRule type="containsText" dxfId="657" priority="315" operator="containsText" text="5- Extremo">
      <formula>NOT(ISERROR(SEARCH("5- Extremo",J8)))</formula>
    </cfRule>
    <cfRule type="containsText" dxfId="656" priority="316" operator="containsText" text="12- Alto">
      <formula>NOT(ISERROR(SEARCH("12- Alto",J8)))</formula>
    </cfRule>
    <cfRule type="containsText" dxfId="655" priority="317" operator="containsText" text="10- Alto">
      <formula>NOT(ISERROR(SEARCH("10- Alto",J8)))</formula>
    </cfRule>
    <cfRule type="containsText" dxfId="654" priority="318" operator="containsText" text="9- Alto">
      <formula>NOT(ISERROR(SEARCH("9- Alto",J8)))</formula>
    </cfRule>
    <cfRule type="containsText" dxfId="653" priority="319" operator="containsText" text="8- Alto">
      <formula>NOT(ISERROR(SEARCH("8- Alto",J8)))</formula>
    </cfRule>
    <cfRule type="containsText" dxfId="652" priority="320" operator="containsText" text="5- Alto">
      <formula>NOT(ISERROR(SEARCH("5- Alto",J8)))</formula>
    </cfRule>
    <cfRule type="containsText" dxfId="651" priority="321" operator="containsText" text="4- Alto">
      <formula>NOT(ISERROR(SEARCH("4- Alto",J8)))</formula>
    </cfRule>
    <cfRule type="containsText" dxfId="650" priority="327" operator="containsText" text="2- Bajo">
      <formula>NOT(ISERROR(SEARCH("2- Bajo",J8)))</formula>
    </cfRule>
  </conditionalFormatting>
  <conditionalFormatting sqref="K10:L10 K15:L15 K19:L19">
    <cfRule type="containsText" dxfId="649" priority="305" operator="containsText" text="3- Moderado">
      <formula>NOT(ISERROR(SEARCH("3- Moderado",K10)))</formula>
    </cfRule>
    <cfRule type="containsText" dxfId="648" priority="306" operator="containsText" text="6- Moderado">
      <formula>NOT(ISERROR(SEARCH("6- Moderado",K10)))</formula>
    </cfRule>
    <cfRule type="containsText" dxfId="647" priority="307" operator="containsText" text="4- Moderado">
      <formula>NOT(ISERROR(SEARCH("4- Moderado",K10)))</formula>
    </cfRule>
    <cfRule type="containsText" dxfId="646" priority="308" operator="containsText" text="3- Bajo">
      <formula>NOT(ISERROR(SEARCH("3- Bajo",K10)))</formula>
    </cfRule>
    <cfRule type="containsText" dxfId="645" priority="309" operator="containsText" text="4- Bajo">
      <formula>NOT(ISERROR(SEARCH("4- Bajo",K10)))</formula>
    </cfRule>
    <cfRule type="containsText" dxfId="644" priority="310" operator="containsText" text="1- Bajo">
      <formula>NOT(ISERROR(SEARCH("1- Bajo",K10)))</formula>
    </cfRule>
  </conditionalFormatting>
  <conditionalFormatting sqref="H10:I10 H15:I15 H19:I19">
    <cfRule type="containsText" dxfId="643" priority="299" operator="containsText" text="3- Moderado">
      <formula>NOT(ISERROR(SEARCH("3- Moderado",H10)))</formula>
    </cfRule>
    <cfRule type="containsText" dxfId="642" priority="300" operator="containsText" text="6- Moderado">
      <formula>NOT(ISERROR(SEARCH("6- Moderado",H10)))</formula>
    </cfRule>
    <cfRule type="containsText" dxfId="641" priority="301" operator="containsText" text="4- Moderado">
      <formula>NOT(ISERROR(SEARCH("4- Moderado",H10)))</formula>
    </cfRule>
    <cfRule type="containsText" dxfId="640" priority="302" operator="containsText" text="3- Bajo">
      <formula>NOT(ISERROR(SEARCH("3- Bajo",H10)))</formula>
    </cfRule>
    <cfRule type="containsText" dxfId="639" priority="303" operator="containsText" text="4- Bajo">
      <formula>NOT(ISERROR(SEARCH("4- Bajo",H10)))</formula>
    </cfRule>
    <cfRule type="containsText" dxfId="638" priority="304" operator="containsText" text="1- Bajo">
      <formula>NOT(ISERROR(SEARCH("1- Bajo",H10)))</formula>
    </cfRule>
  </conditionalFormatting>
  <conditionalFormatting sqref="A10:E10 E15 A15:B15 B19 B24 B29 B34">
    <cfRule type="containsText" dxfId="637" priority="293" operator="containsText" text="3- Moderado">
      <formula>NOT(ISERROR(SEARCH("3- Moderado",A10)))</formula>
    </cfRule>
    <cfRule type="containsText" dxfId="636" priority="294" operator="containsText" text="6- Moderado">
      <formula>NOT(ISERROR(SEARCH("6- Moderado",A10)))</formula>
    </cfRule>
    <cfRule type="containsText" dxfId="635" priority="295" operator="containsText" text="4- Moderado">
      <formula>NOT(ISERROR(SEARCH("4- Moderado",A10)))</formula>
    </cfRule>
    <cfRule type="containsText" dxfId="634" priority="296" operator="containsText" text="3- Bajo">
      <formula>NOT(ISERROR(SEARCH("3- Bajo",A10)))</formula>
    </cfRule>
    <cfRule type="containsText" dxfId="633" priority="297" operator="containsText" text="4- Bajo">
      <formula>NOT(ISERROR(SEARCH("4- Bajo",A10)))</formula>
    </cfRule>
    <cfRule type="containsText" dxfId="632" priority="298" operator="containsText" text="1- Bajo">
      <formula>NOT(ISERROR(SEARCH("1- Bajo",A10)))</formula>
    </cfRule>
  </conditionalFormatting>
  <conditionalFormatting sqref="F10:G10 F15:G15">
    <cfRule type="containsText" dxfId="631" priority="287" operator="containsText" text="3- Moderado">
      <formula>NOT(ISERROR(SEARCH("3- Moderado",F10)))</formula>
    </cfRule>
    <cfRule type="containsText" dxfId="630" priority="288" operator="containsText" text="6- Moderado">
      <formula>NOT(ISERROR(SEARCH("6- Moderado",F10)))</formula>
    </cfRule>
    <cfRule type="containsText" dxfId="629" priority="289" operator="containsText" text="4- Moderado">
      <formula>NOT(ISERROR(SEARCH("4- Moderado",F10)))</formula>
    </cfRule>
    <cfRule type="containsText" dxfId="628" priority="290" operator="containsText" text="3- Bajo">
      <formula>NOT(ISERROR(SEARCH("3- Bajo",F10)))</formula>
    </cfRule>
    <cfRule type="containsText" dxfId="627" priority="291" operator="containsText" text="4- Bajo">
      <formula>NOT(ISERROR(SEARCH("4- Bajo",F10)))</formula>
    </cfRule>
    <cfRule type="containsText" dxfId="626" priority="292" operator="containsText" text="1- Bajo">
      <formula>NOT(ISERROR(SEARCH("1- Bajo",F10)))</formula>
    </cfRule>
  </conditionalFormatting>
  <conditionalFormatting sqref="K8">
    <cfRule type="containsText" dxfId="625" priority="281" operator="containsText" text="3- Moderado">
      <formula>NOT(ISERROR(SEARCH("3- Moderado",K8)))</formula>
    </cfRule>
    <cfRule type="containsText" dxfId="624" priority="282" operator="containsText" text="6- Moderado">
      <formula>NOT(ISERROR(SEARCH("6- Moderado",K8)))</formula>
    </cfRule>
    <cfRule type="containsText" dxfId="623" priority="283" operator="containsText" text="4- Moderado">
      <formula>NOT(ISERROR(SEARCH("4- Moderado",K8)))</formula>
    </cfRule>
    <cfRule type="containsText" dxfId="622" priority="284" operator="containsText" text="3- Bajo">
      <formula>NOT(ISERROR(SEARCH("3- Bajo",K8)))</formula>
    </cfRule>
    <cfRule type="containsText" dxfId="621" priority="285" operator="containsText" text="4- Bajo">
      <formula>NOT(ISERROR(SEARCH("4- Bajo",K8)))</formula>
    </cfRule>
    <cfRule type="containsText" dxfId="620" priority="286" operator="containsText" text="1- Bajo">
      <formula>NOT(ISERROR(SEARCH("1- Bajo",K8)))</formula>
    </cfRule>
  </conditionalFormatting>
  <conditionalFormatting sqref="L8">
    <cfRule type="containsText" dxfId="619" priority="275" operator="containsText" text="3- Moderado">
      <formula>NOT(ISERROR(SEARCH("3- Moderado",L8)))</formula>
    </cfRule>
    <cfRule type="containsText" dxfId="618" priority="276" operator="containsText" text="6- Moderado">
      <formula>NOT(ISERROR(SEARCH("6- Moderado",L8)))</formula>
    </cfRule>
    <cfRule type="containsText" dxfId="617" priority="277" operator="containsText" text="4- Moderado">
      <formula>NOT(ISERROR(SEARCH("4- Moderado",L8)))</formula>
    </cfRule>
    <cfRule type="containsText" dxfId="616" priority="278" operator="containsText" text="3- Bajo">
      <formula>NOT(ISERROR(SEARCH("3- Bajo",L8)))</formula>
    </cfRule>
    <cfRule type="containsText" dxfId="615" priority="279" operator="containsText" text="4- Bajo">
      <formula>NOT(ISERROR(SEARCH("4- Bajo",L8)))</formula>
    </cfRule>
    <cfRule type="containsText" dxfId="614" priority="280" operator="containsText" text="1- Bajo">
      <formula>NOT(ISERROR(SEARCH("1- Bajo",L8)))</formula>
    </cfRule>
  </conditionalFormatting>
  <conditionalFormatting sqref="M8">
    <cfRule type="containsText" dxfId="613" priority="269" operator="containsText" text="3- Moderado">
      <formula>NOT(ISERROR(SEARCH("3- Moderado",M8)))</formula>
    </cfRule>
    <cfRule type="containsText" dxfId="612" priority="270" operator="containsText" text="6- Moderado">
      <formula>NOT(ISERROR(SEARCH("6- Moderado",M8)))</formula>
    </cfRule>
    <cfRule type="containsText" dxfId="611" priority="271" operator="containsText" text="4- Moderado">
      <formula>NOT(ISERROR(SEARCH("4- Moderado",M8)))</formula>
    </cfRule>
    <cfRule type="containsText" dxfId="610" priority="272" operator="containsText" text="3- Bajo">
      <formula>NOT(ISERROR(SEARCH("3- Bajo",M8)))</formula>
    </cfRule>
    <cfRule type="containsText" dxfId="609" priority="273" operator="containsText" text="4- Bajo">
      <formula>NOT(ISERROR(SEARCH("4- Bajo",M8)))</formula>
    </cfRule>
    <cfRule type="containsText" dxfId="608" priority="274" operator="containsText" text="1- Bajo">
      <formula>NOT(ISERROR(SEARCH("1- Bajo",M8)))</formula>
    </cfRule>
  </conditionalFormatting>
  <conditionalFormatting sqref="N10 N15 N19">
    <cfRule type="containsText" dxfId="607" priority="263" operator="containsText" text="3- Moderado">
      <formula>NOT(ISERROR(SEARCH("3- Moderado",N10)))</formula>
    </cfRule>
    <cfRule type="containsText" dxfId="606" priority="264" operator="containsText" text="6- Moderado">
      <formula>NOT(ISERROR(SEARCH("6- Moderado",N10)))</formula>
    </cfRule>
    <cfRule type="containsText" dxfId="605" priority="265" operator="containsText" text="4- Moderado">
      <formula>NOT(ISERROR(SEARCH("4- Moderado",N10)))</formula>
    </cfRule>
    <cfRule type="containsText" dxfId="604" priority="266" operator="containsText" text="3- Bajo">
      <formula>NOT(ISERROR(SEARCH("3- Bajo",N10)))</formula>
    </cfRule>
    <cfRule type="containsText" dxfId="603" priority="267" operator="containsText" text="4- Bajo">
      <formula>NOT(ISERROR(SEARCH("4- Bajo",N10)))</formula>
    </cfRule>
    <cfRule type="containsText" dxfId="602" priority="268" operator="containsText" text="1- Bajo">
      <formula>NOT(ISERROR(SEARCH("1- Bajo",N10)))</formula>
    </cfRule>
  </conditionalFormatting>
  <conditionalFormatting sqref="H10:H23">
    <cfRule type="containsText" dxfId="601" priority="250" operator="containsText" text="Muy Alta">
      <formula>NOT(ISERROR(SEARCH("Muy Alta",H10)))</formula>
    </cfRule>
    <cfRule type="containsText" dxfId="600" priority="251" operator="containsText" text="Alta">
      <formula>NOT(ISERROR(SEARCH("Alta",H10)))</formula>
    </cfRule>
    <cfRule type="containsText" dxfId="599" priority="252" operator="containsText" text="Muy Alta">
      <formula>NOT(ISERROR(SEARCH("Muy Alta",H10)))</formula>
    </cfRule>
    <cfRule type="containsText" dxfId="598" priority="257" operator="containsText" text="Muy Baja">
      <formula>NOT(ISERROR(SEARCH("Muy Baja",H10)))</formula>
    </cfRule>
    <cfRule type="containsText" dxfId="597" priority="258" operator="containsText" text="Baja">
      <formula>NOT(ISERROR(SEARCH("Baja",H10)))</formula>
    </cfRule>
    <cfRule type="containsText" dxfId="596" priority="259" operator="containsText" text="Media">
      <formula>NOT(ISERROR(SEARCH("Media",H10)))</formula>
    </cfRule>
    <cfRule type="containsText" dxfId="595" priority="260" operator="containsText" text="Alta">
      <formula>NOT(ISERROR(SEARCH("Alta",H10)))</formula>
    </cfRule>
    <cfRule type="containsText" dxfId="594" priority="262" operator="containsText" text="Muy Alta">
      <formula>NOT(ISERROR(SEARCH("Muy Alta",H10)))</formula>
    </cfRule>
  </conditionalFormatting>
  <conditionalFormatting sqref="I10:I23">
    <cfRule type="containsText" dxfId="593" priority="253" operator="containsText" text="Catastrófico">
      <formula>NOT(ISERROR(SEARCH("Catastrófico",I10)))</formula>
    </cfRule>
    <cfRule type="containsText" dxfId="592" priority="254" operator="containsText" text="Mayor">
      <formula>NOT(ISERROR(SEARCH("Mayor",I10)))</formula>
    </cfRule>
    <cfRule type="containsText" dxfId="591" priority="255" operator="containsText" text="Menor">
      <formula>NOT(ISERROR(SEARCH("Menor",I10)))</formula>
    </cfRule>
    <cfRule type="containsText" dxfId="590" priority="256" operator="containsText" text="Leve">
      <formula>NOT(ISERROR(SEARCH("Leve",I10)))</formula>
    </cfRule>
    <cfRule type="containsText" dxfId="589" priority="261" operator="containsText" text="Moderado">
      <formula>NOT(ISERROR(SEARCH("Moderado",I10)))</formula>
    </cfRule>
  </conditionalFormatting>
  <conditionalFormatting sqref="K10:K23">
    <cfRule type="containsText" dxfId="588" priority="249" operator="containsText" text="Media">
      <formula>NOT(ISERROR(SEARCH("Media",K10)))</formula>
    </cfRule>
  </conditionalFormatting>
  <conditionalFormatting sqref="L10:L23 J10:J23">
    <cfRule type="containsText" dxfId="587" priority="248" operator="containsText" text="Moderado">
      <formula>NOT(ISERROR(SEARCH("Moderado",J10)))</formula>
    </cfRule>
  </conditionalFormatting>
  <conditionalFormatting sqref="C15">
    <cfRule type="containsText" dxfId="586" priority="242" operator="containsText" text="3- Moderado">
      <formula>NOT(ISERROR(SEARCH("3- Moderado",C15)))</formula>
    </cfRule>
    <cfRule type="containsText" dxfId="585" priority="243" operator="containsText" text="6- Moderado">
      <formula>NOT(ISERROR(SEARCH("6- Moderado",C15)))</formula>
    </cfRule>
    <cfRule type="containsText" dxfId="584" priority="244" operator="containsText" text="4- Moderado">
      <formula>NOT(ISERROR(SEARCH("4- Moderado",C15)))</formula>
    </cfRule>
    <cfRule type="containsText" dxfId="583" priority="245" operator="containsText" text="3- Bajo">
      <formula>NOT(ISERROR(SEARCH("3- Bajo",C15)))</formula>
    </cfRule>
    <cfRule type="containsText" dxfId="582" priority="246" operator="containsText" text="4- Bajo">
      <formula>NOT(ISERROR(SEARCH("4- Bajo",C15)))</formula>
    </cfRule>
    <cfRule type="containsText" dxfId="581" priority="247" operator="containsText" text="1- Bajo">
      <formula>NOT(ISERROR(SEARCH("1- Bajo",C15)))</formula>
    </cfRule>
  </conditionalFormatting>
  <conditionalFormatting sqref="D15">
    <cfRule type="containsText" dxfId="580" priority="236" operator="containsText" text="3- Moderado">
      <formula>NOT(ISERROR(SEARCH("3- Moderado",D15)))</formula>
    </cfRule>
    <cfRule type="containsText" dxfId="579" priority="237" operator="containsText" text="6- Moderado">
      <formula>NOT(ISERROR(SEARCH("6- Moderado",D15)))</formula>
    </cfRule>
    <cfRule type="containsText" dxfId="578" priority="238" operator="containsText" text="4- Moderado">
      <formula>NOT(ISERROR(SEARCH("4- Moderado",D15)))</formula>
    </cfRule>
    <cfRule type="containsText" dxfId="577" priority="239" operator="containsText" text="3- Bajo">
      <formula>NOT(ISERROR(SEARCH("3- Bajo",D15)))</formula>
    </cfRule>
    <cfRule type="containsText" dxfId="576" priority="240" operator="containsText" text="4- Bajo">
      <formula>NOT(ISERROR(SEARCH("4- Bajo",D15)))</formula>
    </cfRule>
    <cfRule type="containsText" dxfId="575" priority="241" operator="containsText" text="1- Bajo">
      <formula>NOT(ISERROR(SEARCH("1- Bajo",D15)))</formula>
    </cfRule>
  </conditionalFormatting>
  <conditionalFormatting sqref="J10:J23">
    <cfRule type="containsText" dxfId="574" priority="234" operator="containsText" text="Bajo">
      <formula>NOT(ISERROR(SEARCH("Bajo",J10)))</formula>
    </cfRule>
    <cfRule type="containsText" dxfId="573" priority="235" operator="containsText" text="Extremo">
      <formula>NOT(ISERROR(SEARCH("Extremo",J10)))</formula>
    </cfRule>
  </conditionalFormatting>
  <conditionalFormatting sqref="K10:K23">
    <cfRule type="containsText" dxfId="572" priority="232" operator="containsText" text="Baja">
      <formula>NOT(ISERROR(SEARCH("Baja",K10)))</formula>
    </cfRule>
    <cfRule type="containsText" dxfId="571" priority="233" operator="containsText" text="Muy Baja">
      <formula>NOT(ISERROR(SEARCH("Muy Baja",K10)))</formula>
    </cfRule>
  </conditionalFormatting>
  <conditionalFormatting sqref="K10:K23">
    <cfRule type="containsText" dxfId="570" priority="230" operator="containsText" text="Muy Alta">
      <formula>NOT(ISERROR(SEARCH("Muy Alta",K10)))</formula>
    </cfRule>
    <cfRule type="containsText" dxfId="569" priority="231" operator="containsText" text="Alta">
      <formula>NOT(ISERROR(SEARCH("Alta",K10)))</formula>
    </cfRule>
  </conditionalFormatting>
  <conditionalFormatting sqref="L10:L23">
    <cfRule type="containsText" dxfId="568" priority="226" operator="containsText" text="Catastrófico">
      <formula>NOT(ISERROR(SEARCH("Catastrófico",L10)))</formula>
    </cfRule>
    <cfRule type="containsText" dxfId="567" priority="227" operator="containsText" text="Mayor">
      <formula>NOT(ISERROR(SEARCH("Mayor",L10)))</formula>
    </cfRule>
    <cfRule type="containsText" dxfId="566" priority="228" operator="containsText" text="Menor">
      <formula>NOT(ISERROR(SEARCH("Menor",L10)))</formula>
    </cfRule>
    <cfRule type="containsText" dxfId="565" priority="229" operator="containsText" text="Leve">
      <formula>NOT(ISERROR(SEARCH("Leve",L10)))</formula>
    </cfRule>
  </conditionalFormatting>
  <conditionalFormatting sqref="A19 E19">
    <cfRule type="containsText" dxfId="564" priority="220" operator="containsText" text="3- Moderado">
      <formula>NOT(ISERROR(SEARCH("3- Moderado",A19)))</formula>
    </cfRule>
    <cfRule type="containsText" dxfId="563" priority="221" operator="containsText" text="6- Moderado">
      <formula>NOT(ISERROR(SEARCH("6- Moderado",A19)))</formula>
    </cfRule>
    <cfRule type="containsText" dxfId="562" priority="222" operator="containsText" text="4- Moderado">
      <formula>NOT(ISERROR(SEARCH("4- Moderado",A19)))</formula>
    </cfRule>
    <cfRule type="containsText" dxfId="561" priority="223" operator="containsText" text="3- Bajo">
      <formula>NOT(ISERROR(SEARCH("3- Bajo",A19)))</formula>
    </cfRule>
    <cfRule type="containsText" dxfId="560" priority="224" operator="containsText" text="4- Bajo">
      <formula>NOT(ISERROR(SEARCH("4- Bajo",A19)))</formula>
    </cfRule>
    <cfRule type="containsText" dxfId="559" priority="225" operator="containsText" text="1- Bajo">
      <formula>NOT(ISERROR(SEARCH("1- Bajo",A19)))</formula>
    </cfRule>
  </conditionalFormatting>
  <conditionalFormatting sqref="F19:G19">
    <cfRule type="containsText" dxfId="558" priority="214" operator="containsText" text="3- Moderado">
      <formula>NOT(ISERROR(SEARCH("3- Moderado",F19)))</formula>
    </cfRule>
    <cfRule type="containsText" dxfId="557" priority="215" operator="containsText" text="6- Moderado">
      <formula>NOT(ISERROR(SEARCH("6- Moderado",F19)))</formula>
    </cfRule>
    <cfRule type="containsText" dxfId="556" priority="216" operator="containsText" text="4- Moderado">
      <formula>NOT(ISERROR(SEARCH("4- Moderado",F19)))</formula>
    </cfRule>
    <cfRule type="containsText" dxfId="555" priority="217" operator="containsText" text="3- Bajo">
      <formula>NOT(ISERROR(SEARCH("3- Bajo",F19)))</formula>
    </cfRule>
    <cfRule type="containsText" dxfId="554" priority="218" operator="containsText" text="4- Bajo">
      <formula>NOT(ISERROR(SEARCH("4- Bajo",F19)))</formula>
    </cfRule>
    <cfRule type="containsText" dxfId="553" priority="219" operator="containsText" text="1- Bajo">
      <formula>NOT(ISERROR(SEARCH("1- Bajo",F19)))</formula>
    </cfRule>
  </conditionalFormatting>
  <conditionalFormatting sqref="C19">
    <cfRule type="containsText" dxfId="552" priority="208" operator="containsText" text="3- Moderado">
      <formula>NOT(ISERROR(SEARCH("3- Moderado",C19)))</formula>
    </cfRule>
    <cfRule type="containsText" dxfId="551" priority="209" operator="containsText" text="6- Moderado">
      <formula>NOT(ISERROR(SEARCH("6- Moderado",C19)))</formula>
    </cfRule>
    <cfRule type="containsText" dxfId="550" priority="210" operator="containsText" text="4- Moderado">
      <formula>NOT(ISERROR(SEARCH("4- Moderado",C19)))</formula>
    </cfRule>
    <cfRule type="containsText" dxfId="549" priority="211" operator="containsText" text="3- Bajo">
      <formula>NOT(ISERROR(SEARCH("3- Bajo",C19)))</formula>
    </cfRule>
    <cfRule type="containsText" dxfId="548" priority="212" operator="containsText" text="4- Bajo">
      <formula>NOT(ISERROR(SEARCH("4- Bajo",C19)))</formula>
    </cfRule>
    <cfRule type="containsText" dxfId="547" priority="213" operator="containsText" text="1- Bajo">
      <formula>NOT(ISERROR(SEARCH("1- Bajo",C19)))</formula>
    </cfRule>
  </conditionalFormatting>
  <conditionalFormatting sqref="D19">
    <cfRule type="containsText" dxfId="546" priority="202" operator="containsText" text="3- Moderado">
      <formula>NOT(ISERROR(SEARCH("3- Moderado",D19)))</formula>
    </cfRule>
    <cfRule type="containsText" dxfId="545" priority="203" operator="containsText" text="6- Moderado">
      <formula>NOT(ISERROR(SEARCH("6- Moderado",D19)))</formula>
    </cfRule>
    <cfRule type="containsText" dxfId="544" priority="204" operator="containsText" text="4- Moderado">
      <formula>NOT(ISERROR(SEARCH("4- Moderado",D19)))</formula>
    </cfRule>
    <cfRule type="containsText" dxfId="543" priority="205" operator="containsText" text="3- Bajo">
      <formula>NOT(ISERROR(SEARCH("3- Bajo",D19)))</formula>
    </cfRule>
    <cfRule type="containsText" dxfId="542" priority="206" operator="containsText" text="4- Bajo">
      <formula>NOT(ISERROR(SEARCH("4- Bajo",D19)))</formula>
    </cfRule>
    <cfRule type="containsText" dxfId="541" priority="207" operator="containsText" text="1- Bajo">
      <formula>NOT(ISERROR(SEARCH("1- Bajo",D19)))</formula>
    </cfRule>
  </conditionalFormatting>
  <conditionalFormatting sqref="K24:L24">
    <cfRule type="containsText" dxfId="540" priority="196" operator="containsText" text="3- Moderado">
      <formula>NOT(ISERROR(SEARCH("3- Moderado",K24)))</formula>
    </cfRule>
    <cfRule type="containsText" dxfId="539" priority="197" operator="containsText" text="6- Moderado">
      <formula>NOT(ISERROR(SEARCH("6- Moderado",K24)))</formula>
    </cfRule>
    <cfRule type="containsText" dxfId="538" priority="198" operator="containsText" text="4- Moderado">
      <formula>NOT(ISERROR(SEARCH("4- Moderado",K24)))</formula>
    </cfRule>
    <cfRule type="containsText" dxfId="537" priority="199" operator="containsText" text="3- Bajo">
      <formula>NOT(ISERROR(SEARCH("3- Bajo",K24)))</formula>
    </cfRule>
    <cfRule type="containsText" dxfId="536" priority="200" operator="containsText" text="4- Bajo">
      <formula>NOT(ISERROR(SEARCH("4- Bajo",K24)))</formula>
    </cfRule>
    <cfRule type="containsText" dxfId="535" priority="201" operator="containsText" text="1- Bajo">
      <formula>NOT(ISERROR(SEARCH("1- Bajo",K24)))</formula>
    </cfRule>
  </conditionalFormatting>
  <conditionalFormatting sqref="H24:I24">
    <cfRule type="containsText" dxfId="534" priority="190" operator="containsText" text="3- Moderado">
      <formula>NOT(ISERROR(SEARCH("3- Moderado",H24)))</formula>
    </cfRule>
    <cfRule type="containsText" dxfId="533" priority="191" operator="containsText" text="6- Moderado">
      <formula>NOT(ISERROR(SEARCH("6- Moderado",H24)))</formula>
    </cfRule>
    <cfRule type="containsText" dxfId="532" priority="192" operator="containsText" text="4- Moderado">
      <formula>NOT(ISERROR(SEARCH("4- Moderado",H24)))</formula>
    </cfRule>
    <cfRule type="containsText" dxfId="531" priority="193" operator="containsText" text="3- Bajo">
      <formula>NOT(ISERROR(SEARCH("3- Bajo",H24)))</formula>
    </cfRule>
    <cfRule type="containsText" dxfId="530" priority="194" operator="containsText" text="4- Bajo">
      <formula>NOT(ISERROR(SEARCH("4- Bajo",H24)))</formula>
    </cfRule>
    <cfRule type="containsText" dxfId="529" priority="195" operator="containsText" text="1- Bajo">
      <formula>NOT(ISERROR(SEARCH("1- Bajo",H24)))</formula>
    </cfRule>
  </conditionalFormatting>
  <conditionalFormatting sqref="A24 C24:E24">
    <cfRule type="containsText" dxfId="528" priority="184" operator="containsText" text="3- Moderado">
      <formula>NOT(ISERROR(SEARCH("3- Moderado",A24)))</formula>
    </cfRule>
    <cfRule type="containsText" dxfId="527" priority="185" operator="containsText" text="6- Moderado">
      <formula>NOT(ISERROR(SEARCH("6- Moderado",A24)))</formula>
    </cfRule>
    <cfRule type="containsText" dxfId="526" priority="186" operator="containsText" text="4- Moderado">
      <formula>NOT(ISERROR(SEARCH("4- Moderado",A24)))</formula>
    </cfRule>
    <cfRule type="containsText" dxfId="525" priority="187" operator="containsText" text="3- Bajo">
      <formula>NOT(ISERROR(SEARCH("3- Bajo",A24)))</formula>
    </cfRule>
    <cfRule type="containsText" dxfId="524" priority="188" operator="containsText" text="4- Bajo">
      <formula>NOT(ISERROR(SEARCH("4- Bajo",A24)))</formula>
    </cfRule>
    <cfRule type="containsText" dxfId="523" priority="189" operator="containsText" text="1- Bajo">
      <formula>NOT(ISERROR(SEARCH("1- Bajo",A24)))</formula>
    </cfRule>
  </conditionalFormatting>
  <conditionalFormatting sqref="F24:G24">
    <cfRule type="containsText" dxfId="522" priority="178" operator="containsText" text="3- Moderado">
      <formula>NOT(ISERROR(SEARCH("3- Moderado",F24)))</formula>
    </cfRule>
    <cfRule type="containsText" dxfId="521" priority="179" operator="containsText" text="6- Moderado">
      <formula>NOT(ISERROR(SEARCH("6- Moderado",F24)))</formula>
    </cfRule>
    <cfRule type="containsText" dxfId="520" priority="180" operator="containsText" text="4- Moderado">
      <formula>NOT(ISERROR(SEARCH("4- Moderado",F24)))</formula>
    </cfRule>
    <cfRule type="containsText" dxfId="519" priority="181" operator="containsText" text="3- Bajo">
      <formula>NOT(ISERROR(SEARCH("3- Bajo",F24)))</formula>
    </cfRule>
    <cfRule type="containsText" dxfId="518" priority="182" operator="containsText" text="4- Bajo">
      <formula>NOT(ISERROR(SEARCH("4- Bajo",F24)))</formula>
    </cfRule>
    <cfRule type="containsText" dxfId="517" priority="183" operator="containsText" text="1- Bajo">
      <formula>NOT(ISERROR(SEARCH("1- Bajo",F24)))</formula>
    </cfRule>
  </conditionalFormatting>
  <conditionalFormatting sqref="J24:J28">
    <cfRule type="containsText" dxfId="516" priority="173" operator="containsText" text="Bajo">
      <formula>NOT(ISERROR(SEARCH("Bajo",J24)))</formula>
    </cfRule>
    <cfRule type="containsText" dxfId="515" priority="174" operator="containsText" text="Moderado">
      <formula>NOT(ISERROR(SEARCH("Moderado",J24)))</formula>
    </cfRule>
    <cfRule type="containsText" dxfId="514" priority="175" operator="containsText" text="Alto">
      <formula>NOT(ISERROR(SEARCH("Alto",J24)))</formula>
    </cfRule>
    <cfRule type="containsText" dxfId="513" priority="176" operator="containsText" text="Extremo">
      <formula>NOT(ISERROR(SEARCH("Extremo",J24)))</formula>
    </cfRule>
    <cfRule type="colorScale" priority="177">
      <colorScale>
        <cfvo type="min"/>
        <cfvo type="max"/>
        <color rgb="FFFF7128"/>
        <color rgb="FFFFEF9C"/>
      </colorScale>
    </cfRule>
  </conditionalFormatting>
  <conditionalFormatting sqref="M24:M28">
    <cfRule type="containsText" dxfId="512" priority="148" operator="containsText" text="Moderado">
      <formula>NOT(ISERROR(SEARCH("Moderado",M24)))</formula>
    </cfRule>
    <cfRule type="containsText" dxfId="511" priority="168" operator="containsText" text="Bajo">
      <formula>NOT(ISERROR(SEARCH("Bajo",M24)))</formula>
    </cfRule>
    <cfRule type="containsText" dxfId="510" priority="169" operator="containsText" text="Moderado">
      <formula>NOT(ISERROR(SEARCH("Moderado",M24)))</formula>
    </cfRule>
    <cfRule type="containsText" dxfId="509" priority="170" operator="containsText" text="Alto">
      <formula>NOT(ISERROR(SEARCH("Alto",M24)))</formula>
    </cfRule>
    <cfRule type="containsText" dxfId="508" priority="171" operator="containsText" text="Extremo">
      <formula>NOT(ISERROR(SEARCH("Extremo",M24)))</formula>
    </cfRule>
    <cfRule type="colorScale" priority="172">
      <colorScale>
        <cfvo type="min"/>
        <cfvo type="max"/>
        <color rgb="FFFF7128"/>
        <color rgb="FFFFEF9C"/>
      </colorScale>
    </cfRule>
  </conditionalFormatting>
  <conditionalFormatting sqref="N24">
    <cfRule type="containsText" dxfId="507" priority="162" operator="containsText" text="3- Moderado">
      <formula>NOT(ISERROR(SEARCH("3- Moderado",N24)))</formula>
    </cfRule>
    <cfRule type="containsText" dxfId="506" priority="163" operator="containsText" text="6- Moderado">
      <formula>NOT(ISERROR(SEARCH("6- Moderado",N24)))</formula>
    </cfRule>
    <cfRule type="containsText" dxfId="505" priority="164" operator="containsText" text="4- Moderado">
      <formula>NOT(ISERROR(SEARCH("4- Moderado",N24)))</formula>
    </cfRule>
    <cfRule type="containsText" dxfId="504" priority="165" operator="containsText" text="3- Bajo">
      <formula>NOT(ISERROR(SEARCH("3- Bajo",N24)))</formula>
    </cfRule>
    <cfRule type="containsText" dxfId="503" priority="166" operator="containsText" text="4- Bajo">
      <formula>NOT(ISERROR(SEARCH("4- Bajo",N24)))</formula>
    </cfRule>
    <cfRule type="containsText" dxfId="502" priority="167" operator="containsText" text="1- Bajo">
      <formula>NOT(ISERROR(SEARCH("1- Bajo",N24)))</formula>
    </cfRule>
  </conditionalFormatting>
  <conditionalFormatting sqref="H24:H28">
    <cfRule type="containsText" dxfId="501" priority="149" operator="containsText" text="Muy Alta">
      <formula>NOT(ISERROR(SEARCH("Muy Alta",H24)))</formula>
    </cfRule>
    <cfRule type="containsText" dxfId="500" priority="150" operator="containsText" text="Alta">
      <formula>NOT(ISERROR(SEARCH("Alta",H24)))</formula>
    </cfRule>
    <cfRule type="containsText" dxfId="499" priority="151" operator="containsText" text="Muy Alta">
      <formula>NOT(ISERROR(SEARCH("Muy Alta",H24)))</formula>
    </cfRule>
    <cfRule type="containsText" dxfId="498" priority="156" operator="containsText" text="Muy Baja">
      <formula>NOT(ISERROR(SEARCH("Muy Baja",H24)))</formula>
    </cfRule>
    <cfRule type="containsText" dxfId="497" priority="157" operator="containsText" text="Baja">
      <formula>NOT(ISERROR(SEARCH("Baja",H24)))</formula>
    </cfRule>
    <cfRule type="containsText" dxfId="496" priority="158" operator="containsText" text="Media">
      <formula>NOT(ISERROR(SEARCH("Media",H24)))</formula>
    </cfRule>
    <cfRule type="containsText" dxfId="495" priority="159" operator="containsText" text="Alta">
      <formula>NOT(ISERROR(SEARCH("Alta",H24)))</formula>
    </cfRule>
    <cfRule type="containsText" dxfId="494" priority="161" operator="containsText" text="Muy Alta">
      <formula>NOT(ISERROR(SEARCH("Muy Alta",H24)))</formula>
    </cfRule>
  </conditionalFormatting>
  <conditionalFormatting sqref="I24:I28">
    <cfRule type="containsText" dxfId="493" priority="152" operator="containsText" text="Catastrófico">
      <formula>NOT(ISERROR(SEARCH("Catastrófico",I24)))</formula>
    </cfRule>
    <cfRule type="containsText" dxfId="492" priority="153" operator="containsText" text="Mayor">
      <formula>NOT(ISERROR(SEARCH("Mayor",I24)))</formula>
    </cfRule>
    <cfRule type="containsText" dxfId="491" priority="154" operator="containsText" text="Menor">
      <formula>NOT(ISERROR(SEARCH("Menor",I24)))</formula>
    </cfRule>
    <cfRule type="containsText" dxfId="490" priority="155" operator="containsText" text="Leve">
      <formula>NOT(ISERROR(SEARCH("Leve",I24)))</formula>
    </cfRule>
    <cfRule type="containsText" dxfId="489" priority="160" operator="containsText" text="Moderado">
      <formula>NOT(ISERROR(SEARCH("Moderado",I24)))</formula>
    </cfRule>
  </conditionalFormatting>
  <conditionalFormatting sqref="K24:K28">
    <cfRule type="containsText" dxfId="488" priority="147" operator="containsText" text="Media">
      <formula>NOT(ISERROR(SEARCH("Media",K24)))</formula>
    </cfRule>
  </conditionalFormatting>
  <conditionalFormatting sqref="L24:L28">
    <cfRule type="containsText" dxfId="487" priority="146" operator="containsText" text="Moderado">
      <formula>NOT(ISERROR(SEARCH("Moderado",L24)))</formula>
    </cfRule>
  </conditionalFormatting>
  <conditionalFormatting sqref="J24:J28">
    <cfRule type="containsText" dxfId="486" priority="145" operator="containsText" text="Moderado">
      <formula>NOT(ISERROR(SEARCH("Moderado",J24)))</formula>
    </cfRule>
  </conditionalFormatting>
  <conditionalFormatting sqref="J24:J28">
    <cfRule type="containsText" dxfId="485" priority="143" operator="containsText" text="Bajo">
      <formula>NOT(ISERROR(SEARCH("Bajo",J24)))</formula>
    </cfRule>
    <cfRule type="containsText" dxfId="484" priority="144" operator="containsText" text="Extremo">
      <formula>NOT(ISERROR(SEARCH("Extremo",J24)))</formula>
    </cfRule>
  </conditionalFormatting>
  <conditionalFormatting sqref="K24:K28">
    <cfRule type="containsText" dxfId="483" priority="141" operator="containsText" text="Baja">
      <formula>NOT(ISERROR(SEARCH("Baja",K24)))</formula>
    </cfRule>
    <cfRule type="containsText" dxfId="482" priority="142" operator="containsText" text="Muy Baja">
      <formula>NOT(ISERROR(SEARCH("Muy Baja",K24)))</formula>
    </cfRule>
  </conditionalFormatting>
  <conditionalFormatting sqref="K24:K28">
    <cfRule type="containsText" dxfId="481" priority="139" operator="containsText" text="Muy Alta">
      <formula>NOT(ISERROR(SEARCH("Muy Alta",K24)))</formula>
    </cfRule>
    <cfRule type="containsText" dxfId="480" priority="140" operator="containsText" text="Alta">
      <formula>NOT(ISERROR(SEARCH("Alta",K24)))</formula>
    </cfRule>
  </conditionalFormatting>
  <conditionalFormatting sqref="L24:L28">
    <cfRule type="containsText" dxfId="479" priority="135" operator="containsText" text="Catastrófico">
      <formula>NOT(ISERROR(SEARCH("Catastrófico",L24)))</formula>
    </cfRule>
    <cfRule type="containsText" dxfId="478" priority="136" operator="containsText" text="Mayor">
      <formula>NOT(ISERROR(SEARCH("Mayor",L24)))</formula>
    </cfRule>
    <cfRule type="containsText" dxfId="477" priority="137" operator="containsText" text="Menor">
      <formula>NOT(ISERROR(SEARCH("Menor",L24)))</formula>
    </cfRule>
    <cfRule type="containsText" dxfId="476" priority="138" operator="containsText" text="Leve">
      <formula>NOT(ISERROR(SEARCH("Leve",L24)))</formula>
    </cfRule>
  </conditionalFormatting>
  <conditionalFormatting sqref="K29:L29">
    <cfRule type="containsText" dxfId="475" priority="129" operator="containsText" text="3- Moderado">
      <formula>NOT(ISERROR(SEARCH("3- Moderado",K29)))</formula>
    </cfRule>
    <cfRule type="containsText" dxfId="474" priority="130" operator="containsText" text="6- Moderado">
      <formula>NOT(ISERROR(SEARCH("6- Moderado",K29)))</formula>
    </cfRule>
    <cfRule type="containsText" dxfId="473" priority="131" operator="containsText" text="4- Moderado">
      <formula>NOT(ISERROR(SEARCH("4- Moderado",K29)))</formula>
    </cfRule>
    <cfRule type="containsText" dxfId="472" priority="132" operator="containsText" text="3- Bajo">
      <formula>NOT(ISERROR(SEARCH("3- Bajo",K29)))</formula>
    </cfRule>
    <cfRule type="containsText" dxfId="471" priority="133" operator="containsText" text="4- Bajo">
      <formula>NOT(ISERROR(SEARCH("4- Bajo",K29)))</formula>
    </cfRule>
    <cfRule type="containsText" dxfId="470" priority="134" operator="containsText" text="1- Bajo">
      <formula>NOT(ISERROR(SEARCH("1- Bajo",K29)))</formula>
    </cfRule>
  </conditionalFormatting>
  <conditionalFormatting sqref="H29:I29">
    <cfRule type="containsText" dxfId="469" priority="123" operator="containsText" text="3- Moderado">
      <formula>NOT(ISERROR(SEARCH("3- Moderado",H29)))</formula>
    </cfRule>
    <cfRule type="containsText" dxfId="468" priority="124" operator="containsText" text="6- Moderado">
      <formula>NOT(ISERROR(SEARCH("6- Moderado",H29)))</formula>
    </cfRule>
    <cfRule type="containsText" dxfId="467" priority="125" operator="containsText" text="4- Moderado">
      <formula>NOT(ISERROR(SEARCH("4- Moderado",H29)))</formula>
    </cfRule>
    <cfRule type="containsText" dxfId="466" priority="126" operator="containsText" text="3- Bajo">
      <formula>NOT(ISERROR(SEARCH("3- Bajo",H29)))</formula>
    </cfRule>
    <cfRule type="containsText" dxfId="465" priority="127" operator="containsText" text="4- Bajo">
      <formula>NOT(ISERROR(SEARCH("4- Bajo",H29)))</formula>
    </cfRule>
    <cfRule type="containsText" dxfId="464" priority="128" operator="containsText" text="1- Bajo">
      <formula>NOT(ISERROR(SEARCH("1- Bajo",H29)))</formula>
    </cfRule>
  </conditionalFormatting>
  <conditionalFormatting sqref="A29 C29:E29 A34 D34">
    <cfRule type="containsText" dxfId="463" priority="117" operator="containsText" text="3- Moderado">
      <formula>NOT(ISERROR(SEARCH("3- Moderado",A29)))</formula>
    </cfRule>
    <cfRule type="containsText" dxfId="462" priority="118" operator="containsText" text="6- Moderado">
      <formula>NOT(ISERROR(SEARCH("6- Moderado",A29)))</formula>
    </cfRule>
    <cfRule type="containsText" dxfId="461" priority="119" operator="containsText" text="4- Moderado">
      <formula>NOT(ISERROR(SEARCH("4- Moderado",A29)))</formula>
    </cfRule>
    <cfRule type="containsText" dxfId="460" priority="120" operator="containsText" text="3- Bajo">
      <formula>NOT(ISERROR(SEARCH("3- Bajo",A29)))</formula>
    </cfRule>
    <cfRule type="containsText" dxfId="459" priority="121" operator="containsText" text="4- Bajo">
      <formula>NOT(ISERROR(SEARCH("4- Bajo",A29)))</formula>
    </cfRule>
    <cfRule type="containsText" dxfId="458" priority="122" operator="containsText" text="1- Bajo">
      <formula>NOT(ISERROR(SEARCH("1- Bajo",A29)))</formula>
    </cfRule>
  </conditionalFormatting>
  <conditionalFormatting sqref="F29:G29">
    <cfRule type="containsText" dxfId="457" priority="111" operator="containsText" text="3- Moderado">
      <formula>NOT(ISERROR(SEARCH("3- Moderado",F29)))</formula>
    </cfRule>
    <cfRule type="containsText" dxfId="456" priority="112" operator="containsText" text="6- Moderado">
      <formula>NOT(ISERROR(SEARCH("6- Moderado",F29)))</formula>
    </cfRule>
    <cfRule type="containsText" dxfId="455" priority="113" operator="containsText" text="4- Moderado">
      <formula>NOT(ISERROR(SEARCH("4- Moderado",F29)))</formula>
    </cfRule>
    <cfRule type="containsText" dxfId="454" priority="114" operator="containsText" text="3- Bajo">
      <formula>NOT(ISERROR(SEARCH("3- Bajo",F29)))</formula>
    </cfRule>
    <cfRule type="containsText" dxfId="453" priority="115" operator="containsText" text="4- Bajo">
      <formula>NOT(ISERROR(SEARCH("4- Bajo",F29)))</formula>
    </cfRule>
    <cfRule type="containsText" dxfId="452" priority="116" operator="containsText" text="1- Bajo">
      <formula>NOT(ISERROR(SEARCH("1- Bajo",F29)))</formula>
    </cfRule>
  </conditionalFormatting>
  <conditionalFormatting sqref="J29:J33">
    <cfRule type="containsText" dxfId="451" priority="106" operator="containsText" text="Bajo">
      <formula>NOT(ISERROR(SEARCH("Bajo",J29)))</formula>
    </cfRule>
    <cfRule type="containsText" dxfId="450" priority="107" operator="containsText" text="Moderado">
      <formula>NOT(ISERROR(SEARCH("Moderado",J29)))</formula>
    </cfRule>
    <cfRule type="containsText" dxfId="449" priority="108" operator="containsText" text="Alto">
      <formula>NOT(ISERROR(SEARCH("Alto",J29)))</formula>
    </cfRule>
    <cfRule type="containsText" dxfId="448" priority="109" operator="containsText" text="Extremo">
      <formula>NOT(ISERROR(SEARCH("Extremo",J29)))</formula>
    </cfRule>
    <cfRule type="colorScale" priority="110">
      <colorScale>
        <cfvo type="min"/>
        <cfvo type="max"/>
        <color rgb="FFFF7128"/>
        <color rgb="FFFFEF9C"/>
      </colorScale>
    </cfRule>
  </conditionalFormatting>
  <conditionalFormatting sqref="M29:M33">
    <cfRule type="containsText" dxfId="447" priority="81" operator="containsText" text="Moderado">
      <formula>NOT(ISERROR(SEARCH("Moderado",M29)))</formula>
    </cfRule>
    <cfRule type="containsText" dxfId="446" priority="101" operator="containsText" text="Bajo">
      <formula>NOT(ISERROR(SEARCH("Bajo",M29)))</formula>
    </cfRule>
    <cfRule type="containsText" dxfId="445" priority="102" operator="containsText" text="Moderado">
      <formula>NOT(ISERROR(SEARCH("Moderado",M29)))</formula>
    </cfRule>
    <cfRule type="containsText" dxfId="444" priority="103" operator="containsText" text="Alto">
      <formula>NOT(ISERROR(SEARCH("Alto",M29)))</formula>
    </cfRule>
    <cfRule type="containsText" dxfId="443" priority="104" operator="containsText" text="Extremo">
      <formula>NOT(ISERROR(SEARCH("Extremo",M29)))</formula>
    </cfRule>
    <cfRule type="colorScale" priority="105">
      <colorScale>
        <cfvo type="min"/>
        <cfvo type="max"/>
        <color rgb="FFFF7128"/>
        <color rgb="FFFFEF9C"/>
      </colorScale>
    </cfRule>
  </conditionalFormatting>
  <conditionalFormatting sqref="N29">
    <cfRule type="containsText" dxfId="442" priority="95" operator="containsText" text="3- Moderado">
      <formula>NOT(ISERROR(SEARCH("3- Moderado",N29)))</formula>
    </cfRule>
    <cfRule type="containsText" dxfId="441" priority="96" operator="containsText" text="6- Moderado">
      <formula>NOT(ISERROR(SEARCH("6- Moderado",N29)))</formula>
    </cfRule>
    <cfRule type="containsText" dxfId="440" priority="97" operator="containsText" text="4- Moderado">
      <formula>NOT(ISERROR(SEARCH("4- Moderado",N29)))</formula>
    </cfRule>
    <cfRule type="containsText" dxfId="439" priority="98" operator="containsText" text="3- Bajo">
      <formula>NOT(ISERROR(SEARCH("3- Bajo",N29)))</formula>
    </cfRule>
    <cfRule type="containsText" dxfId="438" priority="99" operator="containsText" text="4- Bajo">
      <formula>NOT(ISERROR(SEARCH("4- Bajo",N29)))</formula>
    </cfRule>
    <cfRule type="containsText" dxfId="437" priority="100" operator="containsText" text="1- Bajo">
      <formula>NOT(ISERROR(SEARCH("1- Bajo",N29)))</formula>
    </cfRule>
  </conditionalFormatting>
  <conditionalFormatting sqref="H29:H33">
    <cfRule type="containsText" dxfId="436" priority="82" operator="containsText" text="Muy Alta">
      <formula>NOT(ISERROR(SEARCH("Muy Alta",H29)))</formula>
    </cfRule>
    <cfRule type="containsText" dxfId="435" priority="83" operator="containsText" text="Alta">
      <formula>NOT(ISERROR(SEARCH("Alta",H29)))</formula>
    </cfRule>
    <cfRule type="containsText" dxfId="434" priority="84" operator="containsText" text="Muy Alta">
      <formula>NOT(ISERROR(SEARCH("Muy Alta",H29)))</formula>
    </cfRule>
    <cfRule type="containsText" dxfId="433" priority="89" operator="containsText" text="Muy Baja">
      <formula>NOT(ISERROR(SEARCH("Muy Baja",H29)))</formula>
    </cfRule>
    <cfRule type="containsText" dxfId="432" priority="90" operator="containsText" text="Baja">
      <formula>NOT(ISERROR(SEARCH("Baja",H29)))</formula>
    </cfRule>
    <cfRule type="containsText" dxfId="431" priority="91" operator="containsText" text="Media">
      <formula>NOT(ISERROR(SEARCH("Media",H29)))</formula>
    </cfRule>
    <cfRule type="containsText" dxfId="430" priority="92" operator="containsText" text="Alta">
      <formula>NOT(ISERROR(SEARCH("Alta",H29)))</formula>
    </cfRule>
    <cfRule type="containsText" dxfId="429" priority="94" operator="containsText" text="Muy Alta">
      <formula>NOT(ISERROR(SEARCH("Muy Alta",H29)))</formula>
    </cfRule>
  </conditionalFormatting>
  <conditionalFormatting sqref="I29:I33">
    <cfRule type="containsText" dxfId="428" priority="85" operator="containsText" text="Catastrófico">
      <formula>NOT(ISERROR(SEARCH("Catastrófico",I29)))</formula>
    </cfRule>
    <cfRule type="containsText" dxfId="427" priority="86" operator="containsText" text="Mayor">
      <formula>NOT(ISERROR(SEARCH("Mayor",I29)))</formula>
    </cfRule>
    <cfRule type="containsText" dxfId="426" priority="87" operator="containsText" text="Menor">
      <formula>NOT(ISERROR(SEARCH("Menor",I29)))</formula>
    </cfRule>
    <cfRule type="containsText" dxfId="425" priority="88" operator="containsText" text="Leve">
      <formula>NOT(ISERROR(SEARCH("Leve",I29)))</formula>
    </cfRule>
    <cfRule type="containsText" dxfId="424" priority="93" operator="containsText" text="Moderado">
      <formula>NOT(ISERROR(SEARCH("Moderado",I29)))</formula>
    </cfRule>
  </conditionalFormatting>
  <conditionalFormatting sqref="K29:K33">
    <cfRule type="containsText" dxfId="423" priority="80" operator="containsText" text="Media">
      <formula>NOT(ISERROR(SEARCH("Media",K29)))</formula>
    </cfRule>
  </conditionalFormatting>
  <conditionalFormatting sqref="L29:L33">
    <cfRule type="containsText" dxfId="422" priority="79" operator="containsText" text="Moderado">
      <formula>NOT(ISERROR(SEARCH("Moderado",L29)))</formula>
    </cfRule>
  </conditionalFormatting>
  <conditionalFormatting sqref="J29:J33">
    <cfRule type="containsText" dxfId="421" priority="78" operator="containsText" text="Moderado">
      <formula>NOT(ISERROR(SEARCH("Moderado",J29)))</formula>
    </cfRule>
  </conditionalFormatting>
  <conditionalFormatting sqref="J29:J33">
    <cfRule type="containsText" dxfId="420" priority="76" operator="containsText" text="Bajo">
      <formula>NOT(ISERROR(SEARCH("Bajo",J29)))</formula>
    </cfRule>
    <cfRule type="containsText" dxfId="419" priority="77" operator="containsText" text="Extremo">
      <formula>NOT(ISERROR(SEARCH("Extremo",J29)))</formula>
    </cfRule>
  </conditionalFormatting>
  <conditionalFormatting sqref="K29:K33">
    <cfRule type="containsText" dxfId="418" priority="74" operator="containsText" text="Baja">
      <formula>NOT(ISERROR(SEARCH("Baja",K29)))</formula>
    </cfRule>
    <cfRule type="containsText" dxfId="417" priority="75" operator="containsText" text="Muy Baja">
      <formula>NOT(ISERROR(SEARCH("Muy Baja",K29)))</formula>
    </cfRule>
  </conditionalFormatting>
  <conditionalFormatting sqref="K29:K33">
    <cfRule type="containsText" dxfId="416" priority="72" operator="containsText" text="Muy Alta">
      <formula>NOT(ISERROR(SEARCH("Muy Alta",K29)))</formula>
    </cfRule>
    <cfRule type="containsText" dxfId="415" priority="73" operator="containsText" text="Alta">
      <formula>NOT(ISERROR(SEARCH("Alta",K29)))</formula>
    </cfRule>
  </conditionalFormatting>
  <conditionalFormatting sqref="L29:L33">
    <cfRule type="containsText" dxfId="414" priority="68" operator="containsText" text="Catastrófico">
      <formula>NOT(ISERROR(SEARCH("Catastrófico",L29)))</formula>
    </cfRule>
    <cfRule type="containsText" dxfId="413" priority="69" operator="containsText" text="Mayor">
      <formula>NOT(ISERROR(SEARCH("Mayor",L29)))</formula>
    </cfRule>
    <cfRule type="containsText" dxfId="412" priority="70" operator="containsText" text="Menor">
      <formula>NOT(ISERROR(SEARCH("Menor",L29)))</formula>
    </cfRule>
    <cfRule type="containsText" dxfId="411" priority="71" operator="containsText" text="Leve">
      <formula>NOT(ISERROR(SEARCH("Leve",L29)))</formula>
    </cfRule>
  </conditionalFormatting>
  <conditionalFormatting sqref="K34:L34">
    <cfRule type="containsText" dxfId="410" priority="62" operator="containsText" text="3- Moderado">
      <formula>NOT(ISERROR(SEARCH("3- Moderado",K34)))</formula>
    </cfRule>
    <cfRule type="containsText" dxfId="409" priority="63" operator="containsText" text="6- Moderado">
      <formula>NOT(ISERROR(SEARCH("6- Moderado",K34)))</formula>
    </cfRule>
    <cfRule type="containsText" dxfId="408" priority="64" operator="containsText" text="4- Moderado">
      <formula>NOT(ISERROR(SEARCH("4- Moderado",K34)))</formula>
    </cfRule>
    <cfRule type="containsText" dxfId="407" priority="65" operator="containsText" text="3- Bajo">
      <formula>NOT(ISERROR(SEARCH("3- Bajo",K34)))</formula>
    </cfRule>
    <cfRule type="containsText" dxfId="406" priority="66" operator="containsText" text="4- Bajo">
      <formula>NOT(ISERROR(SEARCH("4- Bajo",K34)))</formula>
    </cfRule>
    <cfRule type="containsText" dxfId="405" priority="67" operator="containsText" text="1- Bajo">
      <formula>NOT(ISERROR(SEARCH("1- Bajo",K34)))</formula>
    </cfRule>
  </conditionalFormatting>
  <conditionalFormatting sqref="H34:I34">
    <cfRule type="containsText" dxfId="404" priority="56" operator="containsText" text="3- Moderado">
      <formula>NOT(ISERROR(SEARCH("3- Moderado",H34)))</formula>
    </cfRule>
    <cfRule type="containsText" dxfId="403" priority="57" operator="containsText" text="6- Moderado">
      <formula>NOT(ISERROR(SEARCH("6- Moderado",H34)))</formula>
    </cfRule>
    <cfRule type="containsText" dxfId="402" priority="58" operator="containsText" text="4- Moderado">
      <formula>NOT(ISERROR(SEARCH("4- Moderado",H34)))</formula>
    </cfRule>
    <cfRule type="containsText" dxfId="401" priority="59" operator="containsText" text="3- Bajo">
      <formula>NOT(ISERROR(SEARCH("3- Bajo",H34)))</formula>
    </cfRule>
    <cfRule type="containsText" dxfId="400" priority="60" operator="containsText" text="4- Bajo">
      <formula>NOT(ISERROR(SEARCH("4- Bajo",H34)))</formula>
    </cfRule>
    <cfRule type="containsText" dxfId="399" priority="61" operator="containsText" text="1- Bajo">
      <formula>NOT(ISERROR(SEARCH("1- Bajo",H34)))</formula>
    </cfRule>
  </conditionalFormatting>
  <conditionalFormatting sqref="C34 E34">
    <cfRule type="containsText" dxfId="398" priority="50" operator="containsText" text="3- Moderado">
      <formula>NOT(ISERROR(SEARCH("3- Moderado",C34)))</formula>
    </cfRule>
    <cfRule type="containsText" dxfId="397" priority="51" operator="containsText" text="6- Moderado">
      <formula>NOT(ISERROR(SEARCH("6- Moderado",C34)))</formula>
    </cfRule>
    <cfRule type="containsText" dxfId="396" priority="52" operator="containsText" text="4- Moderado">
      <formula>NOT(ISERROR(SEARCH("4- Moderado",C34)))</formula>
    </cfRule>
    <cfRule type="containsText" dxfId="395" priority="53" operator="containsText" text="3- Bajo">
      <formula>NOT(ISERROR(SEARCH("3- Bajo",C34)))</formula>
    </cfRule>
    <cfRule type="containsText" dxfId="394" priority="54" operator="containsText" text="4- Bajo">
      <formula>NOT(ISERROR(SEARCH("4- Bajo",C34)))</formula>
    </cfRule>
    <cfRule type="containsText" dxfId="393" priority="55" operator="containsText" text="1- Bajo">
      <formula>NOT(ISERROR(SEARCH("1- Bajo",C34)))</formula>
    </cfRule>
  </conditionalFormatting>
  <conditionalFormatting sqref="F34:G34">
    <cfRule type="containsText" dxfId="392" priority="44" operator="containsText" text="3- Moderado">
      <formula>NOT(ISERROR(SEARCH("3- Moderado",F34)))</formula>
    </cfRule>
    <cfRule type="containsText" dxfId="391" priority="45" operator="containsText" text="6- Moderado">
      <formula>NOT(ISERROR(SEARCH("6- Moderado",F34)))</formula>
    </cfRule>
    <cfRule type="containsText" dxfId="390" priority="46" operator="containsText" text="4- Moderado">
      <formula>NOT(ISERROR(SEARCH("4- Moderado",F34)))</formula>
    </cfRule>
    <cfRule type="containsText" dxfId="389" priority="47" operator="containsText" text="3- Bajo">
      <formula>NOT(ISERROR(SEARCH("3- Bajo",F34)))</formula>
    </cfRule>
    <cfRule type="containsText" dxfId="388" priority="48" operator="containsText" text="4- Bajo">
      <formula>NOT(ISERROR(SEARCH("4- Bajo",F34)))</formula>
    </cfRule>
    <cfRule type="containsText" dxfId="387" priority="49" operator="containsText" text="1- Bajo">
      <formula>NOT(ISERROR(SEARCH("1- Bajo",F34)))</formula>
    </cfRule>
  </conditionalFormatting>
  <conditionalFormatting sqref="J34:J38">
    <cfRule type="containsText" dxfId="386" priority="39" operator="containsText" text="Bajo">
      <formula>NOT(ISERROR(SEARCH("Bajo",J34)))</formula>
    </cfRule>
    <cfRule type="containsText" dxfId="385" priority="40" operator="containsText" text="Moderado">
      <formula>NOT(ISERROR(SEARCH("Moderado",J34)))</formula>
    </cfRule>
    <cfRule type="containsText" dxfId="384" priority="41" operator="containsText" text="Alto">
      <formula>NOT(ISERROR(SEARCH("Alto",J34)))</formula>
    </cfRule>
    <cfRule type="containsText" dxfId="383" priority="42" operator="containsText" text="Extremo">
      <formula>NOT(ISERROR(SEARCH("Extremo",J34)))</formula>
    </cfRule>
    <cfRule type="colorScale" priority="43">
      <colorScale>
        <cfvo type="min"/>
        <cfvo type="max"/>
        <color rgb="FFFF7128"/>
        <color rgb="FFFFEF9C"/>
      </colorScale>
    </cfRule>
  </conditionalFormatting>
  <conditionalFormatting sqref="M34:M38">
    <cfRule type="containsText" dxfId="382" priority="14" operator="containsText" text="Moderado">
      <formula>NOT(ISERROR(SEARCH("Moderado",M34)))</formula>
    </cfRule>
    <cfRule type="containsText" dxfId="381" priority="34" operator="containsText" text="Bajo">
      <formula>NOT(ISERROR(SEARCH("Bajo",M34)))</formula>
    </cfRule>
    <cfRule type="containsText" dxfId="380" priority="35" operator="containsText" text="Moderado">
      <formula>NOT(ISERROR(SEARCH("Moderado",M34)))</formula>
    </cfRule>
    <cfRule type="containsText" dxfId="379" priority="36" operator="containsText" text="Alto">
      <formula>NOT(ISERROR(SEARCH("Alto",M34)))</formula>
    </cfRule>
    <cfRule type="containsText" dxfId="378" priority="37" operator="containsText" text="Extremo">
      <formula>NOT(ISERROR(SEARCH("Extremo",M34)))</formula>
    </cfRule>
    <cfRule type="colorScale" priority="38">
      <colorScale>
        <cfvo type="min"/>
        <cfvo type="max"/>
        <color rgb="FFFF7128"/>
        <color rgb="FFFFEF9C"/>
      </colorScale>
    </cfRule>
  </conditionalFormatting>
  <conditionalFormatting sqref="N34">
    <cfRule type="containsText" dxfId="377" priority="28" operator="containsText" text="3- Moderado">
      <formula>NOT(ISERROR(SEARCH("3- Moderado",N34)))</formula>
    </cfRule>
    <cfRule type="containsText" dxfId="376" priority="29" operator="containsText" text="6- Moderado">
      <formula>NOT(ISERROR(SEARCH("6- Moderado",N34)))</formula>
    </cfRule>
    <cfRule type="containsText" dxfId="375" priority="30" operator="containsText" text="4- Moderado">
      <formula>NOT(ISERROR(SEARCH("4- Moderado",N34)))</formula>
    </cfRule>
    <cfRule type="containsText" dxfId="374" priority="31" operator="containsText" text="3- Bajo">
      <formula>NOT(ISERROR(SEARCH("3- Bajo",N34)))</formula>
    </cfRule>
    <cfRule type="containsText" dxfId="373" priority="32" operator="containsText" text="4- Bajo">
      <formula>NOT(ISERROR(SEARCH("4- Bajo",N34)))</formula>
    </cfRule>
    <cfRule type="containsText" dxfId="372" priority="33" operator="containsText" text="1- Bajo">
      <formula>NOT(ISERROR(SEARCH("1- Bajo",N34)))</formula>
    </cfRule>
  </conditionalFormatting>
  <conditionalFormatting sqref="H34:H38">
    <cfRule type="containsText" dxfId="371" priority="15" operator="containsText" text="Muy Alta">
      <formula>NOT(ISERROR(SEARCH("Muy Alta",H34)))</formula>
    </cfRule>
    <cfRule type="containsText" dxfId="370" priority="16" operator="containsText" text="Alta">
      <formula>NOT(ISERROR(SEARCH("Alta",H34)))</formula>
    </cfRule>
    <cfRule type="containsText" dxfId="369" priority="17" operator="containsText" text="Muy Alta">
      <formula>NOT(ISERROR(SEARCH("Muy Alta",H34)))</formula>
    </cfRule>
    <cfRule type="containsText" dxfId="368" priority="22" operator="containsText" text="Muy Baja">
      <formula>NOT(ISERROR(SEARCH("Muy Baja",H34)))</formula>
    </cfRule>
    <cfRule type="containsText" dxfId="367" priority="23" operator="containsText" text="Baja">
      <formula>NOT(ISERROR(SEARCH("Baja",H34)))</formula>
    </cfRule>
    <cfRule type="containsText" dxfId="366" priority="24" operator="containsText" text="Media">
      <formula>NOT(ISERROR(SEARCH("Media",H34)))</formula>
    </cfRule>
    <cfRule type="containsText" dxfId="365" priority="25" operator="containsText" text="Alta">
      <formula>NOT(ISERROR(SEARCH("Alta",H34)))</formula>
    </cfRule>
    <cfRule type="containsText" dxfId="364" priority="27" operator="containsText" text="Muy Alta">
      <formula>NOT(ISERROR(SEARCH("Muy Alta",H34)))</formula>
    </cfRule>
  </conditionalFormatting>
  <conditionalFormatting sqref="I34:I38">
    <cfRule type="containsText" dxfId="363" priority="18" operator="containsText" text="Catastrófico">
      <formula>NOT(ISERROR(SEARCH("Catastrófico",I34)))</formula>
    </cfRule>
    <cfRule type="containsText" dxfId="362" priority="19" operator="containsText" text="Mayor">
      <formula>NOT(ISERROR(SEARCH("Mayor",I34)))</formula>
    </cfRule>
    <cfRule type="containsText" dxfId="361" priority="20" operator="containsText" text="Menor">
      <formula>NOT(ISERROR(SEARCH("Menor",I34)))</formula>
    </cfRule>
    <cfRule type="containsText" dxfId="360" priority="21" operator="containsText" text="Leve">
      <formula>NOT(ISERROR(SEARCH("Leve",I34)))</formula>
    </cfRule>
    <cfRule type="containsText" dxfId="359" priority="26" operator="containsText" text="Moderado">
      <formula>NOT(ISERROR(SEARCH("Moderado",I34)))</formula>
    </cfRule>
  </conditionalFormatting>
  <conditionalFormatting sqref="K34:K38">
    <cfRule type="containsText" dxfId="358" priority="13" operator="containsText" text="Media">
      <formula>NOT(ISERROR(SEARCH("Media",K34)))</formula>
    </cfRule>
  </conditionalFormatting>
  <conditionalFormatting sqref="L34:L38">
    <cfRule type="containsText" dxfId="357" priority="12" operator="containsText" text="Moderado">
      <formula>NOT(ISERROR(SEARCH("Moderado",L34)))</formula>
    </cfRule>
  </conditionalFormatting>
  <conditionalFormatting sqref="J34:J38">
    <cfRule type="containsText" dxfId="356" priority="11" operator="containsText" text="Moderado">
      <formula>NOT(ISERROR(SEARCH("Moderado",J34)))</formula>
    </cfRule>
  </conditionalFormatting>
  <conditionalFormatting sqref="J34:J38">
    <cfRule type="containsText" dxfId="355" priority="9" operator="containsText" text="Bajo">
      <formula>NOT(ISERROR(SEARCH("Bajo",J34)))</formula>
    </cfRule>
    <cfRule type="containsText" dxfId="354" priority="10" operator="containsText" text="Extremo">
      <formula>NOT(ISERROR(SEARCH("Extremo",J34)))</formula>
    </cfRule>
  </conditionalFormatting>
  <conditionalFormatting sqref="K34:K38">
    <cfRule type="containsText" dxfId="353" priority="7" operator="containsText" text="Baja">
      <formula>NOT(ISERROR(SEARCH("Baja",K34)))</formula>
    </cfRule>
    <cfRule type="containsText" dxfId="352" priority="8" operator="containsText" text="Muy Baja">
      <formula>NOT(ISERROR(SEARCH("Muy Baja",K34)))</formula>
    </cfRule>
  </conditionalFormatting>
  <conditionalFormatting sqref="K34:K38">
    <cfRule type="containsText" dxfId="351" priority="5" operator="containsText" text="Muy Alta">
      <formula>NOT(ISERROR(SEARCH("Muy Alta",K34)))</formula>
    </cfRule>
    <cfRule type="containsText" dxfId="350" priority="6" operator="containsText" text="Alta">
      <formula>NOT(ISERROR(SEARCH("Alta",K34)))</formula>
    </cfRule>
  </conditionalFormatting>
  <conditionalFormatting sqref="L34:L38">
    <cfRule type="containsText" dxfId="349" priority="1" operator="containsText" text="Catastrófico">
      <formula>NOT(ISERROR(SEARCH("Catastrófico",L34)))</formula>
    </cfRule>
    <cfRule type="containsText" dxfId="348" priority="2" operator="containsText" text="Mayor">
      <formula>NOT(ISERROR(SEARCH("Mayor",L34)))</formula>
    </cfRule>
    <cfRule type="containsText" dxfId="347" priority="3" operator="containsText" text="Menor">
      <formula>NOT(ISERROR(SEARCH("Menor",L34)))</formula>
    </cfRule>
    <cfRule type="containsText" dxfId="346" priority="4" operator="containsText" text="Leve">
      <formula>NOT(ISERROR(SEARCH("Leve",L34)))</formula>
    </cfRule>
  </conditionalFormatting>
  <conditionalFormatting sqref="J10:J23">
    <cfRule type="containsText" dxfId="345" priority="335" operator="containsText" text="Bajo">
      <formula>NOT(ISERROR(SEARCH("Bajo",J10)))</formula>
    </cfRule>
    <cfRule type="containsText" dxfId="344" priority="336" operator="containsText" text="Moderado">
      <formula>NOT(ISERROR(SEARCH("Moderado",J10)))</formula>
    </cfRule>
    <cfRule type="containsText" dxfId="343" priority="337" operator="containsText" text="Alto">
      <formula>NOT(ISERROR(SEARCH("Alto",J10)))</formula>
    </cfRule>
    <cfRule type="containsText" dxfId="342" priority="338" operator="containsText" text="Extremo">
      <formula>NOT(ISERROR(SEARCH("Extremo",J10)))</formula>
    </cfRule>
    <cfRule type="colorScale" priority="339">
      <colorScale>
        <cfvo type="min"/>
        <cfvo type="max"/>
        <color rgb="FFFF7128"/>
        <color rgb="FFFFEF9C"/>
      </colorScale>
    </cfRule>
  </conditionalFormatting>
  <conditionalFormatting sqref="M10:M23">
    <cfRule type="containsText" dxfId="341" priority="340" operator="containsText" text="Moderado">
      <formula>NOT(ISERROR(SEARCH("Moderado",M10)))</formula>
    </cfRule>
    <cfRule type="containsText" dxfId="340" priority="341" operator="containsText" text="Bajo">
      <formula>NOT(ISERROR(SEARCH("Bajo",M10)))</formula>
    </cfRule>
    <cfRule type="containsText" dxfId="339" priority="342" operator="containsText" text="Moderado">
      <formula>NOT(ISERROR(SEARCH("Moderado",M10)))</formula>
    </cfRule>
    <cfRule type="containsText" dxfId="338" priority="343" operator="containsText" text="Alto">
      <formula>NOT(ISERROR(SEARCH("Alto",M10)))</formula>
    </cfRule>
    <cfRule type="containsText" dxfId="337" priority="344" operator="containsText" text="Extremo">
      <formula>NOT(ISERROR(SEARCH("Extremo",M10)))</formula>
    </cfRule>
    <cfRule type="colorScale" priority="345">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75F00FCB-6AEC-4738-978A-C0E7B44F66FE}"/>
    <dataValidation allowBlank="1" showInputMessage="1" showErrorMessage="1" prompt="Seleccionar si el responsable es el responsable de las acciones es el nivel central" sqref="P7:P8" xr:uid="{E3AA9D74-B72E-4ECA-BC5E-863D3401D2DD}"/>
    <dataValidation allowBlank="1" showInputMessage="1" showErrorMessage="1" prompt="Describir las actividades que se van a desarrollar para el proyecto" sqref="O7" xr:uid="{174BCE44-523D-4083-ABFD-CA8D1BB71CE4}"/>
    <dataValidation allowBlank="1" showInputMessage="1" showErrorMessage="1" prompt="El grado de afectación puede ser " sqref="I8" xr:uid="{973D08F0-0268-45A8-98B8-CB5D88175ECC}"/>
    <dataValidation allowBlank="1" showInputMessage="1" showErrorMessage="1" prompt="Que tan factible es que materialize el riesgo?" sqref="H8" xr:uid="{A5A5F0C0-1238-44E2-B30E-C1AB2359A258}"/>
    <dataValidation allowBlank="1" showInputMessage="1" showErrorMessage="1" prompt="Registrar qué factor  que ocasina el riesgo: un facot identtficado el contexto._x000a_O  personas, recursos, estilo de direccion , factores externos, , codiciones ambientales" sqref="F8:G8" xr:uid="{8A7C20EC-A30B-47AE-A7C5-4C1EC841A8C3}"/>
    <dataValidation allowBlank="1" showInputMessage="1" showErrorMessage="1" prompt="Seleccionar el tipo de riesgo teniendo en cuenta que  factor organizaconal afecta. Ver explicacion en hoja " sqref="E8" xr:uid="{6315F423-070C-4361-A426-AD78FBA42ABA}"/>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0C439-39CF-4EDD-AAEF-7A1FD799859D}">
  <sheetPr>
    <tabColor rgb="FF7030A0"/>
  </sheetPr>
  <dimension ref="A1:JR39"/>
  <sheetViews>
    <sheetView tabSelected="1" topLeftCell="A10" zoomScale="71" zoomScaleNormal="71" workbookViewId="0">
      <selection activeCell="H10" sqref="H10:H14"/>
    </sheetView>
  </sheetViews>
  <sheetFormatPr baseColWidth="10" defaultColWidth="11.42578125" defaultRowHeight="15"/>
  <cols>
    <col min="1" max="2" width="18.42578125" style="137" customWidth="1"/>
    <col min="3" max="3" width="15.5703125" style="336" customWidth="1"/>
    <col min="4" max="4" width="27.5703125" style="137" customWidth="1"/>
    <col min="5" max="5" width="18" style="337" customWidth="1"/>
    <col min="6" max="6" width="40.140625" style="336" customWidth="1"/>
    <col min="7" max="7" width="20.42578125" style="336" customWidth="1"/>
    <col min="8" max="8" width="10.42578125" style="338" customWidth="1"/>
    <col min="9" max="9" width="11.42578125" style="338" customWidth="1"/>
    <col min="10" max="10" width="10.140625" style="338" customWidth="1"/>
    <col min="11" max="11" width="11.42578125" style="338" customWidth="1"/>
    <col min="12" max="12" width="10.85546875" style="338" customWidth="1"/>
    <col min="13" max="13" width="18.28515625" style="338" bestFit="1" customWidth="1"/>
    <col min="14" max="14" width="18.28515625" style="336" bestFit="1" customWidth="1"/>
    <col min="15" max="15" width="32.85546875" style="336" customWidth="1"/>
    <col min="16" max="16" width="14.42578125" style="336" customWidth="1"/>
    <col min="17" max="17" width="14.5703125" style="336" customWidth="1"/>
    <col min="18" max="18" width="17.42578125" style="336" customWidth="1"/>
    <col min="19" max="19" width="16.28515625" style="336" customWidth="1"/>
    <col min="20" max="20" width="16.140625" style="336" customWidth="1"/>
    <col min="21" max="176" width="11.42578125" style="335"/>
    <col min="177" max="16384" width="11.42578125" style="336"/>
  </cols>
  <sheetData>
    <row r="1" spans="1:278" s="328" customFormat="1" ht="16.5" customHeight="1">
      <c r="A1" s="621"/>
      <c r="B1" s="622"/>
      <c r="C1" s="622"/>
      <c r="D1" s="624" t="s">
        <v>372</v>
      </c>
      <c r="E1" s="624"/>
      <c r="F1" s="624"/>
      <c r="G1" s="624"/>
      <c r="H1" s="624"/>
      <c r="I1" s="624"/>
      <c r="J1" s="624"/>
      <c r="K1" s="624"/>
      <c r="L1" s="624"/>
      <c r="M1" s="624"/>
      <c r="N1" s="624"/>
      <c r="O1" s="624"/>
      <c r="P1" s="624"/>
      <c r="Q1" s="625"/>
      <c r="R1" s="433" t="s">
        <v>67</v>
      </c>
      <c r="S1" s="433"/>
      <c r="T1" s="433"/>
      <c r="U1" s="327"/>
      <c r="V1" s="327"/>
      <c r="W1" s="327"/>
      <c r="X1" s="327"/>
      <c r="Y1" s="327"/>
      <c r="Z1" s="327"/>
      <c r="AA1" s="327"/>
      <c r="AB1" s="327"/>
      <c r="AC1" s="327"/>
      <c r="AD1" s="327"/>
      <c r="AE1" s="327"/>
      <c r="AF1" s="327"/>
      <c r="AG1" s="327"/>
      <c r="AH1" s="327"/>
      <c r="AI1" s="327"/>
      <c r="AJ1" s="327"/>
      <c r="AK1" s="327"/>
      <c r="AL1" s="327"/>
      <c r="AM1" s="327"/>
      <c r="AN1" s="327"/>
      <c r="AO1" s="327"/>
      <c r="AP1" s="327"/>
      <c r="AQ1" s="327"/>
      <c r="AR1" s="327"/>
      <c r="AS1" s="327"/>
      <c r="AT1" s="327"/>
      <c r="AU1" s="327"/>
      <c r="AV1" s="327"/>
      <c r="AW1" s="327"/>
      <c r="AX1" s="327"/>
      <c r="AY1" s="327"/>
      <c r="AZ1" s="327"/>
      <c r="BA1" s="327"/>
      <c r="BB1" s="327"/>
      <c r="BC1" s="327"/>
      <c r="BD1" s="327"/>
      <c r="BE1" s="327"/>
      <c r="BF1" s="327"/>
      <c r="BG1" s="327"/>
      <c r="BH1" s="327"/>
      <c r="BI1" s="327"/>
      <c r="BJ1" s="327"/>
      <c r="BK1" s="327"/>
      <c r="BL1" s="327"/>
      <c r="BM1" s="327"/>
      <c r="BN1" s="327"/>
      <c r="BO1" s="327"/>
      <c r="BP1" s="327"/>
      <c r="BQ1" s="327"/>
      <c r="BR1" s="327"/>
      <c r="BS1" s="327"/>
      <c r="BT1" s="327"/>
      <c r="BU1" s="327"/>
      <c r="BV1" s="327"/>
      <c r="BW1" s="327"/>
      <c r="BX1" s="327"/>
      <c r="BY1" s="327"/>
      <c r="BZ1" s="327"/>
      <c r="CA1" s="327"/>
      <c r="CB1" s="327"/>
      <c r="CC1" s="327"/>
      <c r="CD1" s="327"/>
      <c r="CE1" s="327"/>
      <c r="CF1" s="327"/>
      <c r="CG1" s="327"/>
      <c r="CH1" s="327"/>
      <c r="CI1" s="327"/>
      <c r="CJ1" s="327"/>
      <c r="CK1" s="327"/>
      <c r="CL1" s="327"/>
      <c r="CM1" s="327"/>
      <c r="CN1" s="327"/>
      <c r="CO1" s="327"/>
      <c r="CP1" s="327"/>
      <c r="CQ1" s="327"/>
      <c r="CR1" s="327"/>
      <c r="CS1" s="327"/>
      <c r="CT1" s="327"/>
      <c r="CU1" s="327"/>
      <c r="CV1" s="327"/>
      <c r="CW1" s="327"/>
      <c r="CX1" s="327"/>
      <c r="CY1" s="327"/>
      <c r="CZ1" s="327"/>
      <c r="DA1" s="327"/>
      <c r="DB1" s="327"/>
      <c r="DC1" s="327"/>
      <c r="DD1" s="327"/>
      <c r="DE1" s="327"/>
      <c r="DF1" s="327"/>
      <c r="DG1" s="327"/>
      <c r="DH1" s="327"/>
      <c r="DI1" s="327"/>
      <c r="DJ1" s="327"/>
      <c r="DK1" s="327"/>
      <c r="DL1" s="327"/>
      <c r="DM1" s="327"/>
      <c r="DN1" s="327"/>
      <c r="DO1" s="327"/>
      <c r="DP1" s="327"/>
      <c r="DQ1" s="327"/>
      <c r="DR1" s="327"/>
      <c r="DS1" s="327"/>
      <c r="DT1" s="327"/>
      <c r="DU1" s="327"/>
      <c r="DV1" s="327"/>
      <c r="DW1" s="327"/>
      <c r="DX1" s="327"/>
      <c r="DY1" s="327"/>
      <c r="DZ1" s="327"/>
      <c r="EA1" s="327"/>
      <c r="EB1" s="327"/>
      <c r="EC1" s="327"/>
      <c r="ED1" s="327"/>
      <c r="EE1" s="327"/>
      <c r="EF1" s="327"/>
      <c r="EG1" s="327"/>
      <c r="EH1" s="327"/>
      <c r="EI1" s="327"/>
      <c r="EJ1" s="327"/>
      <c r="EK1" s="327"/>
      <c r="EL1" s="327"/>
      <c r="EM1" s="327"/>
      <c r="EN1" s="327"/>
      <c r="EO1" s="327"/>
      <c r="EP1" s="327"/>
      <c r="EQ1" s="327"/>
      <c r="ER1" s="327"/>
      <c r="ES1" s="327"/>
      <c r="ET1" s="327"/>
      <c r="EU1" s="327"/>
      <c r="EV1" s="327"/>
      <c r="EW1" s="327"/>
      <c r="EX1" s="327"/>
      <c r="EY1" s="327"/>
      <c r="EZ1" s="327"/>
      <c r="FA1" s="327"/>
      <c r="FB1" s="327"/>
      <c r="FC1" s="327"/>
      <c r="FD1" s="327"/>
      <c r="FE1" s="327"/>
      <c r="FF1" s="327"/>
      <c r="FG1" s="327"/>
      <c r="FH1" s="327"/>
      <c r="FI1" s="327"/>
      <c r="FJ1" s="327"/>
      <c r="FK1" s="327"/>
      <c r="FL1" s="327"/>
      <c r="FM1" s="327"/>
      <c r="FN1" s="327"/>
      <c r="FO1" s="327"/>
      <c r="FP1" s="327"/>
      <c r="FQ1" s="327"/>
      <c r="FR1" s="327"/>
      <c r="FS1" s="327"/>
      <c r="FT1" s="327"/>
      <c r="FU1" s="327"/>
      <c r="FV1" s="327"/>
      <c r="FW1" s="327"/>
      <c r="FX1" s="327"/>
      <c r="FY1" s="327"/>
      <c r="FZ1" s="327"/>
      <c r="GA1" s="327"/>
      <c r="GB1" s="327"/>
      <c r="GC1" s="327"/>
      <c r="GD1" s="327"/>
      <c r="GE1" s="327"/>
      <c r="GF1" s="327"/>
      <c r="GG1" s="327"/>
      <c r="GH1" s="327"/>
      <c r="GI1" s="327"/>
      <c r="GJ1" s="327"/>
      <c r="GK1" s="327"/>
      <c r="GL1" s="327"/>
      <c r="GM1" s="327"/>
      <c r="GN1" s="327"/>
      <c r="GO1" s="327"/>
      <c r="GP1" s="327"/>
      <c r="GQ1" s="327"/>
      <c r="GR1" s="327"/>
      <c r="GS1" s="327"/>
      <c r="GT1" s="327"/>
      <c r="GU1" s="327"/>
      <c r="GV1" s="327"/>
      <c r="GW1" s="327"/>
      <c r="GX1" s="327"/>
      <c r="GY1" s="327"/>
      <c r="GZ1" s="327"/>
      <c r="HA1" s="327"/>
      <c r="HB1" s="327"/>
      <c r="HC1" s="327"/>
      <c r="HD1" s="327"/>
      <c r="HE1" s="327"/>
      <c r="HF1" s="327"/>
      <c r="HG1" s="327"/>
      <c r="HH1" s="327"/>
      <c r="HI1" s="327"/>
      <c r="HJ1" s="327"/>
      <c r="HK1" s="327"/>
      <c r="HL1" s="327"/>
      <c r="HM1" s="327"/>
      <c r="HN1" s="327"/>
      <c r="HO1" s="327"/>
      <c r="HP1" s="327"/>
      <c r="HQ1" s="327"/>
      <c r="HR1" s="327"/>
      <c r="HS1" s="327"/>
      <c r="HT1" s="327"/>
      <c r="HU1" s="327"/>
      <c r="HV1" s="327"/>
      <c r="HW1" s="327"/>
      <c r="HX1" s="327"/>
      <c r="HY1" s="327"/>
      <c r="HZ1" s="327"/>
      <c r="IA1" s="327"/>
      <c r="IB1" s="327"/>
      <c r="IC1" s="327"/>
      <c r="ID1" s="327"/>
      <c r="IE1" s="327"/>
      <c r="IF1" s="327"/>
      <c r="IG1" s="327"/>
      <c r="IH1" s="327"/>
      <c r="II1" s="327"/>
      <c r="IJ1" s="327"/>
      <c r="IK1" s="327"/>
      <c r="IL1" s="327"/>
      <c r="IM1" s="327"/>
      <c r="IN1" s="327"/>
      <c r="IO1" s="327"/>
      <c r="IP1" s="327"/>
      <c r="IQ1" s="327"/>
      <c r="IR1" s="327"/>
      <c r="IS1" s="327"/>
      <c r="IT1" s="327"/>
      <c r="IU1" s="327"/>
      <c r="IV1" s="327"/>
      <c r="IW1" s="327"/>
      <c r="IX1" s="327"/>
      <c r="IY1" s="327"/>
      <c r="IZ1" s="327"/>
      <c r="JA1" s="327"/>
      <c r="JB1" s="327"/>
      <c r="JC1" s="327"/>
      <c r="JD1" s="327"/>
      <c r="JE1" s="327"/>
      <c r="JF1" s="327"/>
      <c r="JG1" s="327"/>
      <c r="JH1" s="327"/>
      <c r="JI1" s="327"/>
      <c r="JJ1" s="327"/>
      <c r="JK1" s="327"/>
      <c r="JL1" s="327"/>
      <c r="JM1" s="327"/>
      <c r="JN1" s="327"/>
      <c r="JO1" s="327"/>
      <c r="JP1" s="327"/>
      <c r="JQ1" s="327"/>
      <c r="JR1" s="327"/>
    </row>
    <row r="2" spans="1:278" s="328" customFormat="1" ht="39.75" customHeight="1">
      <c r="A2" s="623"/>
      <c r="B2" s="445"/>
      <c r="C2" s="445"/>
      <c r="D2" s="626"/>
      <c r="E2" s="626"/>
      <c r="F2" s="626"/>
      <c r="G2" s="626"/>
      <c r="H2" s="626"/>
      <c r="I2" s="626"/>
      <c r="J2" s="626"/>
      <c r="K2" s="626"/>
      <c r="L2" s="626"/>
      <c r="M2" s="626"/>
      <c r="N2" s="626"/>
      <c r="O2" s="626"/>
      <c r="P2" s="626"/>
      <c r="Q2" s="627"/>
      <c r="R2" s="433"/>
      <c r="S2" s="433"/>
      <c r="T2" s="433"/>
      <c r="U2" s="327"/>
      <c r="V2" s="327"/>
      <c r="W2" s="327"/>
      <c r="X2" s="327"/>
      <c r="Y2" s="327"/>
      <c r="Z2" s="327"/>
      <c r="AA2" s="327"/>
      <c r="AB2" s="327"/>
      <c r="AC2" s="327"/>
      <c r="AD2" s="327"/>
      <c r="AE2" s="327"/>
      <c r="AF2" s="327"/>
      <c r="AG2" s="327"/>
      <c r="AH2" s="327"/>
      <c r="AI2" s="327"/>
      <c r="AJ2" s="327"/>
      <c r="AK2" s="327"/>
      <c r="AL2" s="327"/>
      <c r="AM2" s="327"/>
      <c r="AN2" s="327"/>
      <c r="AO2" s="327"/>
      <c r="AP2" s="327"/>
      <c r="AQ2" s="327"/>
      <c r="AR2" s="327"/>
      <c r="AS2" s="327"/>
      <c r="AT2" s="327"/>
      <c r="AU2" s="327"/>
      <c r="AV2" s="327"/>
      <c r="AW2" s="327"/>
      <c r="AX2" s="327"/>
      <c r="AY2" s="327"/>
      <c r="AZ2" s="327"/>
      <c r="BA2" s="327"/>
      <c r="BB2" s="327"/>
      <c r="BC2" s="327"/>
      <c r="BD2" s="327"/>
      <c r="BE2" s="327"/>
      <c r="BF2" s="327"/>
      <c r="BG2" s="327"/>
      <c r="BH2" s="327"/>
      <c r="BI2" s="327"/>
      <c r="BJ2" s="327"/>
      <c r="BK2" s="327"/>
      <c r="BL2" s="327"/>
      <c r="BM2" s="327"/>
      <c r="BN2" s="327"/>
      <c r="BO2" s="327"/>
      <c r="BP2" s="327"/>
      <c r="BQ2" s="327"/>
      <c r="BR2" s="327"/>
      <c r="BS2" s="327"/>
      <c r="BT2" s="327"/>
      <c r="BU2" s="327"/>
      <c r="BV2" s="327"/>
      <c r="BW2" s="327"/>
      <c r="BX2" s="327"/>
      <c r="BY2" s="327"/>
      <c r="BZ2" s="327"/>
      <c r="CA2" s="327"/>
      <c r="CB2" s="327"/>
      <c r="CC2" s="327"/>
      <c r="CD2" s="327"/>
      <c r="CE2" s="327"/>
      <c r="CF2" s="327"/>
      <c r="CG2" s="327"/>
      <c r="CH2" s="327"/>
      <c r="CI2" s="327"/>
      <c r="CJ2" s="327"/>
      <c r="CK2" s="327"/>
      <c r="CL2" s="327"/>
      <c r="CM2" s="327"/>
      <c r="CN2" s="327"/>
      <c r="CO2" s="327"/>
      <c r="CP2" s="327"/>
      <c r="CQ2" s="327"/>
      <c r="CR2" s="327"/>
      <c r="CS2" s="327"/>
      <c r="CT2" s="327"/>
      <c r="CU2" s="327"/>
      <c r="CV2" s="327"/>
      <c r="CW2" s="327"/>
      <c r="CX2" s="327"/>
      <c r="CY2" s="327"/>
      <c r="CZ2" s="327"/>
      <c r="DA2" s="327"/>
      <c r="DB2" s="327"/>
      <c r="DC2" s="327"/>
      <c r="DD2" s="327"/>
      <c r="DE2" s="327"/>
      <c r="DF2" s="327"/>
      <c r="DG2" s="327"/>
      <c r="DH2" s="327"/>
      <c r="DI2" s="327"/>
      <c r="DJ2" s="327"/>
      <c r="DK2" s="327"/>
      <c r="DL2" s="327"/>
      <c r="DM2" s="327"/>
      <c r="DN2" s="327"/>
      <c r="DO2" s="327"/>
      <c r="DP2" s="327"/>
      <c r="DQ2" s="327"/>
      <c r="DR2" s="327"/>
      <c r="DS2" s="327"/>
      <c r="DT2" s="327"/>
      <c r="DU2" s="327"/>
      <c r="DV2" s="327"/>
      <c r="DW2" s="327"/>
      <c r="DX2" s="327"/>
      <c r="DY2" s="327"/>
      <c r="DZ2" s="327"/>
      <c r="EA2" s="327"/>
      <c r="EB2" s="327"/>
      <c r="EC2" s="327"/>
      <c r="ED2" s="327"/>
      <c r="EE2" s="327"/>
      <c r="EF2" s="327"/>
      <c r="EG2" s="327"/>
      <c r="EH2" s="327"/>
      <c r="EI2" s="327"/>
      <c r="EJ2" s="327"/>
      <c r="EK2" s="327"/>
      <c r="EL2" s="327"/>
      <c r="EM2" s="327"/>
      <c r="EN2" s="327"/>
      <c r="EO2" s="327"/>
      <c r="EP2" s="327"/>
      <c r="EQ2" s="327"/>
      <c r="ER2" s="327"/>
      <c r="ES2" s="327"/>
      <c r="ET2" s="327"/>
      <c r="EU2" s="327"/>
      <c r="EV2" s="327"/>
      <c r="EW2" s="327"/>
      <c r="EX2" s="327"/>
      <c r="EY2" s="327"/>
      <c r="EZ2" s="327"/>
      <c r="FA2" s="327"/>
      <c r="FB2" s="327"/>
      <c r="FC2" s="327"/>
      <c r="FD2" s="327"/>
      <c r="FE2" s="327"/>
      <c r="FF2" s="327"/>
      <c r="FG2" s="327"/>
      <c r="FH2" s="327"/>
      <c r="FI2" s="327"/>
      <c r="FJ2" s="327"/>
      <c r="FK2" s="327"/>
      <c r="FL2" s="327"/>
      <c r="FM2" s="327"/>
      <c r="FN2" s="327"/>
      <c r="FO2" s="327"/>
      <c r="FP2" s="327"/>
      <c r="FQ2" s="327"/>
      <c r="FR2" s="327"/>
      <c r="FS2" s="327"/>
      <c r="FT2" s="327"/>
      <c r="FU2" s="327"/>
      <c r="FV2" s="327"/>
      <c r="FW2" s="327"/>
      <c r="FX2" s="327"/>
      <c r="FY2" s="327"/>
      <c r="FZ2" s="327"/>
      <c r="GA2" s="327"/>
      <c r="GB2" s="327"/>
      <c r="GC2" s="327"/>
      <c r="GD2" s="327"/>
      <c r="GE2" s="327"/>
      <c r="GF2" s="327"/>
      <c r="GG2" s="327"/>
      <c r="GH2" s="327"/>
      <c r="GI2" s="327"/>
      <c r="GJ2" s="327"/>
      <c r="GK2" s="327"/>
      <c r="GL2" s="327"/>
      <c r="GM2" s="327"/>
      <c r="GN2" s="327"/>
      <c r="GO2" s="327"/>
      <c r="GP2" s="327"/>
      <c r="GQ2" s="327"/>
      <c r="GR2" s="327"/>
      <c r="GS2" s="327"/>
      <c r="GT2" s="327"/>
      <c r="GU2" s="327"/>
      <c r="GV2" s="327"/>
      <c r="GW2" s="327"/>
      <c r="GX2" s="327"/>
      <c r="GY2" s="327"/>
      <c r="GZ2" s="327"/>
      <c r="HA2" s="327"/>
      <c r="HB2" s="327"/>
      <c r="HC2" s="327"/>
      <c r="HD2" s="327"/>
      <c r="HE2" s="327"/>
      <c r="HF2" s="327"/>
      <c r="HG2" s="327"/>
      <c r="HH2" s="327"/>
      <c r="HI2" s="327"/>
      <c r="HJ2" s="327"/>
      <c r="HK2" s="327"/>
      <c r="HL2" s="327"/>
      <c r="HM2" s="327"/>
      <c r="HN2" s="327"/>
      <c r="HO2" s="327"/>
      <c r="HP2" s="327"/>
      <c r="HQ2" s="327"/>
      <c r="HR2" s="327"/>
      <c r="HS2" s="327"/>
      <c r="HT2" s="327"/>
      <c r="HU2" s="327"/>
      <c r="HV2" s="327"/>
      <c r="HW2" s="327"/>
      <c r="HX2" s="327"/>
      <c r="HY2" s="327"/>
      <c r="HZ2" s="327"/>
      <c r="IA2" s="327"/>
      <c r="IB2" s="327"/>
      <c r="IC2" s="327"/>
      <c r="ID2" s="327"/>
      <c r="IE2" s="327"/>
      <c r="IF2" s="327"/>
      <c r="IG2" s="327"/>
      <c r="IH2" s="327"/>
      <c r="II2" s="327"/>
      <c r="IJ2" s="327"/>
      <c r="IK2" s="327"/>
      <c r="IL2" s="327"/>
      <c r="IM2" s="327"/>
      <c r="IN2" s="327"/>
      <c r="IO2" s="327"/>
      <c r="IP2" s="327"/>
      <c r="IQ2" s="327"/>
      <c r="IR2" s="327"/>
      <c r="IS2" s="327"/>
      <c r="IT2" s="327"/>
      <c r="IU2" s="327"/>
      <c r="IV2" s="327"/>
      <c r="IW2" s="327"/>
      <c r="IX2" s="327"/>
      <c r="IY2" s="327"/>
      <c r="IZ2" s="327"/>
      <c r="JA2" s="327"/>
      <c r="JB2" s="327"/>
      <c r="JC2" s="327"/>
      <c r="JD2" s="327"/>
      <c r="JE2" s="327"/>
      <c r="JF2" s="327"/>
      <c r="JG2" s="327"/>
      <c r="JH2" s="327"/>
      <c r="JI2" s="327"/>
      <c r="JJ2" s="327"/>
      <c r="JK2" s="327"/>
      <c r="JL2" s="327"/>
      <c r="JM2" s="327"/>
      <c r="JN2" s="327"/>
      <c r="JO2" s="327"/>
      <c r="JP2" s="327"/>
      <c r="JQ2" s="327"/>
      <c r="JR2" s="327"/>
    </row>
    <row r="3" spans="1:278" s="328" customFormat="1" ht="3" customHeight="1">
      <c r="A3" s="2"/>
      <c r="B3" s="2"/>
      <c r="C3" s="339"/>
      <c r="D3" s="626"/>
      <c r="E3" s="626"/>
      <c r="F3" s="626"/>
      <c r="G3" s="626"/>
      <c r="H3" s="626"/>
      <c r="I3" s="626"/>
      <c r="J3" s="626"/>
      <c r="K3" s="626"/>
      <c r="L3" s="626"/>
      <c r="M3" s="626"/>
      <c r="N3" s="626"/>
      <c r="O3" s="626"/>
      <c r="P3" s="626"/>
      <c r="Q3" s="627"/>
      <c r="R3" s="433"/>
      <c r="S3" s="433"/>
      <c r="T3" s="433"/>
      <c r="U3" s="327"/>
      <c r="V3" s="327"/>
      <c r="W3" s="327"/>
      <c r="X3" s="327"/>
      <c r="Y3" s="327"/>
      <c r="Z3" s="327"/>
      <c r="AA3" s="327"/>
      <c r="AB3" s="327"/>
      <c r="AC3" s="327"/>
      <c r="AD3" s="327"/>
      <c r="AE3" s="327"/>
      <c r="AF3" s="327"/>
      <c r="AG3" s="327"/>
      <c r="AH3" s="327"/>
      <c r="AI3" s="327"/>
      <c r="AJ3" s="327"/>
      <c r="AK3" s="327"/>
      <c r="AL3" s="327"/>
      <c r="AM3" s="327"/>
      <c r="AN3" s="327"/>
      <c r="AO3" s="327"/>
      <c r="AP3" s="327"/>
      <c r="AQ3" s="327"/>
      <c r="AR3" s="327"/>
      <c r="AS3" s="327"/>
      <c r="AT3" s="327"/>
      <c r="AU3" s="327"/>
      <c r="AV3" s="327"/>
      <c r="AW3" s="327"/>
      <c r="AX3" s="327"/>
      <c r="AY3" s="327"/>
      <c r="AZ3" s="327"/>
      <c r="BA3" s="327"/>
      <c r="BB3" s="327"/>
      <c r="BC3" s="327"/>
      <c r="BD3" s="327"/>
      <c r="BE3" s="327"/>
      <c r="BF3" s="327"/>
      <c r="BG3" s="327"/>
      <c r="BH3" s="327"/>
      <c r="BI3" s="327"/>
      <c r="BJ3" s="327"/>
      <c r="BK3" s="327"/>
      <c r="BL3" s="327"/>
      <c r="BM3" s="327"/>
      <c r="BN3" s="327"/>
      <c r="BO3" s="327"/>
      <c r="BP3" s="327"/>
      <c r="BQ3" s="327"/>
      <c r="BR3" s="327"/>
      <c r="BS3" s="327"/>
      <c r="BT3" s="327"/>
      <c r="BU3" s="327"/>
      <c r="BV3" s="327"/>
      <c r="BW3" s="327"/>
      <c r="BX3" s="327"/>
      <c r="BY3" s="327"/>
      <c r="BZ3" s="327"/>
      <c r="CA3" s="327"/>
      <c r="CB3" s="327"/>
      <c r="CC3" s="327"/>
      <c r="CD3" s="327"/>
      <c r="CE3" s="327"/>
      <c r="CF3" s="327"/>
      <c r="CG3" s="327"/>
      <c r="CH3" s="327"/>
      <c r="CI3" s="327"/>
      <c r="CJ3" s="327"/>
      <c r="CK3" s="327"/>
      <c r="CL3" s="327"/>
      <c r="CM3" s="327"/>
      <c r="CN3" s="327"/>
      <c r="CO3" s="327"/>
      <c r="CP3" s="327"/>
      <c r="CQ3" s="327"/>
      <c r="CR3" s="327"/>
      <c r="CS3" s="327"/>
      <c r="CT3" s="327"/>
      <c r="CU3" s="327"/>
      <c r="CV3" s="327"/>
      <c r="CW3" s="327"/>
      <c r="CX3" s="327"/>
      <c r="CY3" s="327"/>
      <c r="CZ3" s="327"/>
      <c r="DA3" s="327"/>
      <c r="DB3" s="327"/>
      <c r="DC3" s="327"/>
      <c r="DD3" s="327"/>
      <c r="DE3" s="327"/>
      <c r="DF3" s="327"/>
      <c r="DG3" s="327"/>
      <c r="DH3" s="327"/>
      <c r="DI3" s="327"/>
      <c r="DJ3" s="327"/>
      <c r="DK3" s="327"/>
      <c r="DL3" s="327"/>
      <c r="DM3" s="327"/>
      <c r="DN3" s="327"/>
      <c r="DO3" s="327"/>
      <c r="DP3" s="327"/>
      <c r="DQ3" s="327"/>
      <c r="DR3" s="327"/>
      <c r="DS3" s="327"/>
      <c r="DT3" s="327"/>
      <c r="DU3" s="327"/>
      <c r="DV3" s="327"/>
      <c r="DW3" s="327"/>
      <c r="DX3" s="327"/>
      <c r="DY3" s="327"/>
      <c r="DZ3" s="327"/>
      <c r="EA3" s="327"/>
      <c r="EB3" s="327"/>
      <c r="EC3" s="327"/>
      <c r="ED3" s="327"/>
      <c r="EE3" s="327"/>
      <c r="EF3" s="327"/>
      <c r="EG3" s="327"/>
      <c r="EH3" s="327"/>
      <c r="EI3" s="327"/>
      <c r="EJ3" s="327"/>
      <c r="EK3" s="327"/>
      <c r="EL3" s="327"/>
      <c r="EM3" s="327"/>
      <c r="EN3" s="327"/>
      <c r="EO3" s="327"/>
      <c r="EP3" s="327"/>
      <c r="EQ3" s="327"/>
      <c r="ER3" s="327"/>
      <c r="ES3" s="327"/>
      <c r="ET3" s="327"/>
      <c r="EU3" s="327"/>
      <c r="EV3" s="327"/>
      <c r="EW3" s="327"/>
      <c r="EX3" s="327"/>
      <c r="EY3" s="327"/>
      <c r="EZ3" s="327"/>
      <c r="FA3" s="327"/>
      <c r="FB3" s="327"/>
      <c r="FC3" s="327"/>
      <c r="FD3" s="327"/>
      <c r="FE3" s="327"/>
      <c r="FF3" s="327"/>
      <c r="FG3" s="327"/>
      <c r="FH3" s="327"/>
      <c r="FI3" s="327"/>
      <c r="FJ3" s="327"/>
      <c r="FK3" s="327"/>
      <c r="FL3" s="327"/>
      <c r="FM3" s="327"/>
      <c r="FN3" s="327"/>
      <c r="FO3" s="327"/>
      <c r="FP3" s="327"/>
      <c r="FQ3" s="327"/>
      <c r="FR3" s="327"/>
      <c r="FS3" s="327"/>
      <c r="FT3" s="327"/>
      <c r="FU3" s="327"/>
      <c r="FV3" s="327"/>
      <c r="FW3" s="327"/>
      <c r="FX3" s="327"/>
      <c r="FY3" s="327"/>
      <c r="FZ3" s="327"/>
      <c r="GA3" s="327"/>
      <c r="GB3" s="327"/>
      <c r="GC3" s="327"/>
      <c r="GD3" s="327"/>
      <c r="GE3" s="327"/>
      <c r="GF3" s="327"/>
      <c r="GG3" s="327"/>
      <c r="GH3" s="327"/>
      <c r="GI3" s="327"/>
      <c r="GJ3" s="327"/>
      <c r="GK3" s="327"/>
      <c r="GL3" s="327"/>
      <c r="GM3" s="327"/>
      <c r="GN3" s="327"/>
      <c r="GO3" s="327"/>
      <c r="GP3" s="327"/>
      <c r="GQ3" s="327"/>
      <c r="GR3" s="327"/>
      <c r="GS3" s="327"/>
      <c r="GT3" s="327"/>
      <c r="GU3" s="327"/>
      <c r="GV3" s="327"/>
      <c r="GW3" s="327"/>
      <c r="GX3" s="327"/>
      <c r="GY3" s="327"/>
      <c r="GZ3" s="327"/>
      <c r="HA3" s="327"/>
      <c r="HB3" s="327"/>
      <c r="HC3" s="327"/>
      <c r="HD3" s="327"/>
      <c r="HE3" s="327"/>
      <c r="HF3" s="327"/>
      <c r="HG3" s="327"/>
      <c r="HH3" s="327"/>
      <c r="HI3" s="327"/>
      <c r="HJ3" s="327"/>
      <c r="HK3" s="327"/>
      <c r="HL3" s="327"/>
      <c r="HM3" s="327"/>
      <c r="HN3" s="327"/>
      <c r="HO3" s="327"/>
      <c r="HP3" s="327"/>
      <c r="HQ3" s="327"/>
      <c r="HR3" s="327"/>
      <c r="HS3" s="327"/>
      <c r="HT3" s="327"/>
      <c r="HU3" s="327"/>
      <c r="HV3" s="327"/>
      <c r="HW3" s="327"/>
      <c r="HX3" s="327"/>
      <c r="HY3" s="327"/>
      <c r="HZ3" s="327"/>
      <c r="IA3" s="327"/>
      <c r="IB3" s="327"/>
      <c r="IC3" s="327"/>
      <c r="ID3" s="327"/>
      <c r="IE3" s="327"/>
      <c r="IF3" s="327"/>
      <c r="IG3" s="327"/>
      <c r="IH3" s="327"/>
      <c r="II3" s="327"/>
      <c r="IJ3" s="327"/>
      <c r="IK3" s="327"/>
      <c r="IL3" s="327"/>
      <c r="IM3" s="327"/>
      <c r="IN3" s="327"/>
      <c r="IO3" s="327"/>
      <c r="IP3" s="327"/>
      <c r="IQ3" s="327"/>
      <c r="IR3" s="327"/>
      <c r="IS3" s="327"/>
      <c r="IT3" s="327"/>
      <c r="IU3" s="327"/>
      <c r="IV3" s="327"/>
      <c r="IW3" s="327"/>
      <c r="IX3" s="327"/>
      <c r="IY3" s="327"/>
      <c r="IZ3" s="327"/>
      <c r="JA3" s="327"/>
      <c r="JB3" s="327"/>
      <c r="JC3" s="327"/>
      <c r="JD3" s="327"/>
      <c r="JE3" s="327"/>
      <c r="JF3" s="327"/>
      <c r="JG3" s="327"/>
      <c r="JH3" s="327"/>
      <c r="JI3" s="327"/>
      <c r="JJ3" s="327"/>
      <c r="JK3" s="327"/>
      <c r="JL3" s="327"/>
      <c r="JM3" s="327"/>
      <c r="JN3" s="327"/>
      <c r="JO3" s="327"/>
      <c r="JP3" s="327"/>
      <c r="JQ3" s="327"/>
      <c r="JR3" s="327"/>
    </row>
    <row r="4" spans="1:278" s="328" customFormat="1" ht="41.25" customHeight="1">
      <c r="A4" s="632" t="s">
        <v>0</v>
      </c>
      <c r="B4" s="436"/>
      <c r="C4" s="437"/>
      <c r="D4" s="438" t="str">
        <f>'Mapa Final'!D4</f>
        <v>Mejoramiento de la Infraestructura Física</v>
      </c>
      <c r="E4" s="439"/>
      <c r="F4" s="439"/>
      <c r="G4" s="439"/>
      <c r="H4" s="439"/>
      <c r="I4" s="439"/>
      <c r="J4" s="439"/>
      <c r="K4" s="439"/>
      <c r="L4" s="439"/>
      <c r="M4" s="439"/>
      <c r="N4" s="440"/>
      <c r="O4" s="633"/>
      <c r="P4" s="633"/>
      <c r="Q4" s="633"/>
      <c r="R4" s="329"/>
      <c r="S4" s="329"/>
      <c r="T4" s="329"/>
      <c r="U4" s="327"/>
      <c r="V4" s="327"/>
      <c r="W4" s="327"/>
      <c r="X4" s="327"/>
      <c r="Y4" s="327"/>
      <c r="Z4" s="327"/>
      <c r="AA4" s="327"/>
      <c r="AB4" s="327"/>
      <c r="AC4" s="327"/>
      <c r="AD4" s="327"/>
      <c r="AE4" s="327"/>
      <c r="AF4" s="327"/>
      <c r="AG4" s="327"/>
      <c r="AH4" s="327"/>
      <c r="AI4" s="327"/>
      <c r="AJ4" s="327"/>
      <c r="AK4" s="327"/>
      <c r="AL4" s="327"/>
      <c r="AM4" s="327"/>
      <c r="AN4" s="327"/>
      <c r="AO4" s="327"/>
      <c r="AP4" s="327"/>
      <c r="AQ4" s="327"/>
      <c r="AR4" s="327"/>
      <c r="AS4" s="327"/>
      <c r="AT4" s="327"/>
      <c r="AU4" s="327"/>
      <c r="AV4" s="327"/>
      <c r="AW4" s="327"/>
      <c r="AX4" s="327"/>
      <c r="AY4" s="327"/>
      <c r="AZ4" s="327"/>
      <c r="BA4" s="327"/>
      <c r="BB4" s="327"/>
      <c r="BC4" s="327"/>
      <c r="BD4" s="327"/>
      <c r="BE4" s="327"/>
      <c r="BF4" s="327"/>
      <c r="BG4" s="327"/>
      <c r="BH4" s="327"/>
      <c r="BI4" s="327"/>
      <c r="BJ4" s="327"/>
      <c r="BK4" s="327"/>
      <c r="BL4" s="327"/>
      <c r="BM4" s="327"/>
      <c r="BN4" s="327"/>
      <c r="BO4" s="327"/>
      <c r="BP4" s="327"/>
      <c r="BQ4" s="327"/>
      <c r="BR4" s="327"/>
      <c r="BS4" s="327"/>
      <c r="BT4" s="327"/>
      <c r="BU4" s="327"/>
      <c r="BV4" s="327"/>
      <c r="BW4" s="327"/>
      <c r="BX4" s="327"/>
      <c r="BY4" s="327"/>
      <c r="BZ4" s="327"/>
      <c r="CA4" s="327"/>
      <c r="CB4" s="327"/>
      <c r="CC4" s="327"/>
      <c r="CD4" s="327"/>
      <c r="CE4" s="327"/>
      <c r="CF4" s="327"/>
      <c r="CG4" s="327"/>
      <c r="CH4" s="327"/>
      <c r="CI4" s="327"/>
      <c r="CJ4" s="327"/>
      <c r="CK4" s="327"/>
      <c r="CL4" s="327"/>
      <c r="CM4" s="327"/>
      <c r="CN4" s="327"/>
      <c r="CO4" s="327"/>
      <c r="CP4" s="327"/>
      <c r="CQ4" s="327"/>
      <c r="CR4" s="327"/>
      <c r="CS4" s="327"/>
      <c r="CT4" s="327"/>
      <c r="CU4" s="327"/>
      <c r="CV4" s="327"/>
      <c r="CW4" s="327"/>
      <c r="CX4" s="327"/>
      <c r="CY4" s="327"/>
      <c r="CZ4" s="327"/>
      <c r="DA4" s="327"/>
      <c r="DB4" s="327"/>
      <c r="DC4" s="327"/>
      <c r="DD4" s="327"/>
      <c r="DE4" s="327"/>
      <c r="DF4" s="327"/>
      <c r="DG4" s="327"/>
      <c r="DH4" s="327"/>
      <c r="DI4" s="327"/>
      <c r="DJ4" s="327"/>
      <c r="DK4" s="327"/>
      <c r="DL4" s="327"/>
      <c r="DM4" s="327"/>
      <c r="DN4" s="327"/>
      <c r="DO4" s="327"/>
      <c r="DP4" s="327"/>
      <c r="DQ4" s="327"/>
      <c r="DR4" s="327"/>
      <c r="DS4" s="327"/>
      <c r="DT4" s="327"/>
      <c r="DU4" s="327"/>
      <c r="DV4" s="327"/>
      <c r="DW4" s="327"/>
      <c r="DX4" s="327"/>
      <c r="DY4" s="327"/>
      <c r="DZ4" s="327"/>
      <c r="EA4" s="327"/>
      <c r="EB4" s="327"/>
      <c r="EC4" s="327"/>
      <c r="ED4" s="327"/>
      <c r="EE4" s="327"/>
      <c r="EF4" s="327"/>
      <c r="EG4" s="327"/>
      <c r="EH4" s="327"/>
      <c r="EI4" s="327"/>
      <c r="EJ4" s="327"/>
      <c r="EK4" s="327"/>
      <c r="EL4" s="327"/>
      <c r="EM4" s="327"/>
      <c r="EN4" s="327"/>
      <c r="EO4" s="327"/>
      <c r="EP4" s="327"/>
      <c r="EQ4" s="327"/>
      <c r="ER4" s="327"/>
      <c r="ES4" s="327"/>
      <c r="ET4" s="327"/>
      <c r="EU4" s="327"/>
      <c r="EV4" s="327"/>
      <c r="EW4" s="327"/>
      <c r="EX4" s="327"/>
      <c r="EY4" s="327"/>
      <c r="EZ4" s="327"/>
      <c r="FA4" s="327"/>
      <c r="FB4" s="327"/>
      <c r="FC4" s="327"/>
      <c r="FD4" s="327"/>
      <c r="FE4" s="327"/>
      <c r="FF4" s="327"/>
      <c r="FG4" s="327"/>
      <c r="FH4" s="327"/>
      <c r="FI4" s="327"/>
      <c r="FJ4" s="327"/>
      <c r="FK4" s="327"/>
      <c r="FL4" s="327"/>
      <c r="FM4" s="327"/>
      <c r="FN4" s="327"/>
      <c r="FO4" s="327"/>
      <c r="FP4" s="327"/>
      <c r="FQ4" s="327"/>
      <c r="FR4" s="327"/>
      <c r="FS4" s="327"/>
      <c r="FT4" s="327"/>
      <c r="FU4" s="327"/>
      <c r="FV4" s="327"/>
      <c r="FW4" s="327"/>
      <c r="FX4" s="327"/>
      <c r="FY4" s="327"/>
      <c r="FZ4" s="327"/>
      <c r="GA4" s="327"/>
      <c r="GB4" s="327"/>
      <c r="GC4" s="327"/>
      <c r="GD4" s="327"/>
      <c r="GE4" s="327"/>
      <c r="GF4" s="327"/>
      <c r="GG4" s="327"/>
      <c r="GH4" s="327"/>
      <c r="GI4" s="327"/>
      <c r="GJ4" s="327"/>
      <c r="GK4" s="327"/>
      <c r="GL4" s="327"/>
      <c r="GM4" s="327"/>
      <c r="GN4" s="327"/>
      <c r="GO4" s="327"/>
      <c r="GP4" s="327"/>
      <c r="GQ4" s="327"/>
      <c r="GR4" s="327"/>
      <c r="GS4" s="327"/>
      <c r="GT4" s="327"/>
      <c r="GU4" s="327"/>
      <c r="GV4" s="327"/>
      <c r="GW4" s="327"/>
      <c r="GX4" s="327"/>
      <c r="GY4" s="327"/>
      <c r="GZ4" s="327"/>
      <c r="HA4" s="327"/>
      <c r="HB4" s="327"/>
      <c r="HC4" s="327"/>
      <c r="HD4" s="327"/>
      <c r="HE4" s="327"/>
      <c r="HF4" s="327"/>
      <c r="HG4" s="327"/>
      <c r="HH4" s="327"/>
      <c r="HI4" s="327"/>
      <c r="HJ4" s="327"/>
      <c r="HK4" s="327"/>
      <c r="HL4" s="327"/>
      <c r="HM4" s="327"/>
      <c r="HN4" s="327"/>
      <c r="HO4" s="327"/>
      <c r="HP4" s="327"/>
      <c r="HQ4" s="327"/>
      <c r="HR4" s="327"/>
      <c r="HS4" s="327"/>
      <c r="HT4" s="327"/>
      <c r="HU4" s="327"/>
      <c r="HV4" s="327"/>
      <c r="HW4" s="327"/>
      <c r="HX4" s="327"/>
      <c r="HY4" s="327"/>
      <c r="HZ4" s="327"/>
      <c r="IA4" s="327"/>
      <c r="IB4" s="327"/>
      <c r="IC4" s="327"/>
      <c r="ID4" s="327"/>
      <c r="IE4" s="327"/>
      <c r="IF4" s="327"/>
      <c r="IG4" s="327"/>
      <c r="IH4" s="327"/>
      <c r="II4" s="327"/>
      <c r="IJ4" s="327"/>
      <c r="IK4" s="327"/>
      <c r="IL4" s="327"/>
      <c r="IM4" s="327"/>
      <c r="IN4" s="327"/>
      <c r="IO4" s="327"/>
      <c r="IP4" s="327"/>
      <c r="IQ4" s="327"/>
      <c r="IR4" s="327"/>
      <c r="IS4" s="327"/>
      <c r="IT4" s="327"/>
      <c r="IU4" s="327"/>
      <c r="IV4" s="327"/>
      <c r="IW4" s="327"/>
      <c r="IX4" s="327"/>
      <c r="IY4" s="327"/>
      <c r="IZ4" s="327"/>
      <c r="JA4" s="327"/>
      <c r="JB4" s="327"/>
      <c r="JC4" s="327"/>
      <c r="JD4" s="327"/>
      <c r="JE4" s="327"/>
      <c r="JF4" s="327"/>
      <c r="JG4" s="327"/>
      <c r="JH4" s="327"/>
      <c r="JI4" s="327"/>
      <c r="JJ4" s="327"/>
      <c r="JK4" s="327"/>
      <c r="JL4" s="327"/>
      <c r="JM4" s="327"/>
      <c r="JN4" s="327"/>
      <c r="JO4" s="327"/>
      <c r="JP4" s="327"/>
      <c r="JQ4" s="327"/>
      <c r="JR4" s="327"/>
    </row>
    <row r="5" spans="1:278" s="328" customFormat="1" ht="52.5" customHeight="1">
      <c r="A5" s="632" t="s">
        <v>1</v>
      </c>
      <c r="B5" s="436"/>
      <c r="C5" s="437"/>
      <c r="D5" s="44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47"/>
      <c r="F5" s="447"/>
      <c r="G5" s="447"/>
      <c r="H5" s="447"/>
      <c r="I5" s="447"/>
      <c r="J5" s="447"/>
      <c r="K5" s="447"/>
      <c r="L5" s="447"/>
      <c r="M5" s="447"/>
      <c r="N5" s="448"/>
      <c r="O5" s="329"/>
      <c r="P5" s="329"/>
      <c r="Q5" s="329"/>
      <c r="R5" s="329"/>
      <c r="S5" s="329"/>
      <c r="T5" s="329"/>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c r="AW5" s="327"/>
      <c r="AX5" s="327"/>
      <c r="AY5" s="327"/>
      <c r="AZ5" s="327"/>
      <c r="BA5" s="327"/>
      <c r="BB5" s="327"/>
      <c r="BC5" s="327"/>
      <c r="BD5" s="327"/>
      <c r="BE5" s="327"/>
      <c r="BF5" s="327"/>
      <c r="BG5" s="327"/>
      <c r="BH5" s="327"/>
      <c r="BI5" s="327"/>
      <c r="BJ5" s="327"/>
      <c r="BK5" s="327"/>
      <c r="BL5" s="327"/>
      <c r="BM5" s="327"/>
      <c r="BN5" s="327"/>
      <c r="BO5" s="327"/>
      <c r="BP5" s="327"/>
      <c r="BQ5" s="327"/>
      <c r="BR5" s="327"/>
      <c r="BS5" s="327"/>
      <c r="BT5" s="327"/>
      <c r="BU5" s="327"/>
      <c r="BV5" s="327"/>
      <c r="BW5" s="327"/>
      <c r="BX5" s="327"/>
      <c r="BY5" s="327"/>
      <c r="BZ5" s="327"/>
      <c r="CA5" s="327"/>
      <c r="CB5" s="327"/>
      <c r="CC5" s="327"/>
      <c r="CD5" s="327"/>
      <c r="CE5" s="327"/>
      <c r="CF5" s="327"/>
      <c r="CG5" s="327"/>
      <c r="CH5" s="327"/>
      <c r="CI5" s="327"/>
      <c r="CJ5" s="327"/>
      <c r="CK5" s="327"/>
      <c r="CL5" s="327"/>
      <c r="CM5" s="327"/>
      <c r="CN5" s="327"/>
      <c r="CO5" s="327"/>
      <c r="CP5" s="327"/>
      <c r="CQ5" s="327"/>
      <c r="CR5" s="327"/>
      <c r="CS5" s="327"/>
      <c r="CT5" s="327"/>
      <c r="CU5" s="327"/>
      <c r="CV5" s="327"/>
      <c r="CW5" s="327"/>
      <c r="CX5" s="327"/>
      <c r="CY5" s="327"/>
      <c r="CZ5" s="327"/>
      <c r="DA5" s="327"/>
      <c r="DB5" s="327"/>
      <c r="DC5" s="327"/>
      <c r="DD5" s="327"/>
      <c r="DE5" s="327"/>
      <c r="DF5" s="327"/>
      <c r="DG5" s="327"/>
      <c r="DH5" s="327"/>
      <c r="DI5" s="327"/>
      <c r="DJ5" s="327"/>
      <c r="DK5" s="327"/>
      <c r="DL5" s="327"/>
      <c r="DM5" s="327"/>
      <c r="DN5" s="327"/>
      <c r="DO5" s="327"/>
      <c r="DP5" s="327"/>
      <c r="DQ5" s="327"/>
      <c r="DR5" s="327"/>
      <c r="DS5" s="327"/>
      <c r="DT5" s="327"/>
      <c r="DU5" s="327"/>
      <c r="DV5" s="327"/>
      <c r="DW5" s="327"/>
      <c r="DX5" s="327"/>
      <c r="DY5" s="327"/>
      <c r="DZ5" s="327"/>
      <c r="EA5" s="327"/>
      <c r="EB5" s="327"/>
      <c r="EC5" s="327"/>
      <c r="ED5" s="327"/>
      <c r="EE5" s="327"/>
      <c r="EF5" s="327"/>
      <c r="EG5" s="327"/>
      <c r="EH5" s="327"/>
      <c r="EI5" s="327"/>
      <c r="EJ5" s="327"/>
      <c r="EK5" s="327"/>
      <c r="EL5" s="327"/>
      <c r="EM5" s="327"/>
      <c r="EN5" s="327"/>
      <c r="EO5" s="327"/>
      <c r="EP5" s="327"/>
      <c r="EQ5" s="327"/>
      <c r="ER5" s="327"/>
      <c r="ES5" s="327"/>
      <c r="ET5" s="327"/>
      <c r="EU5" s="327"/>
      <c r="EV5" s="327"/>
      <c r="EW5" s="327"/>
      <c r="EX5" s="327"/>
      <c r="EY5" s="327"/>
      <c r="EZ5" s="327"/>
      <c r="FA5" s="327"/>
      <c r="FB5" s="327"/>
      <c r="FC5" s="327"/>
      <c r="FD5" s="327"/>
      <c r="FE5" s="327"/>
      <c r="FF5" s="327"/>
      <c r="FG5" s="327"/>
      <c r="FH5" s="327"/>
      <c r="FI5" s="327"/>
      <c r="FJ5" s="327"/>
      <c r="FK5" s="327"/>
      <c r="FL5" s="327"/>
      <c r="FM5" s="327"/>
      <c r="FN5" s="327"/>
      <c r="FO5" s="327"/>
      <c r="FP5" s="327"/>
      <c r="FQ5" s="327"/>
      <c r="FR5" s="327"/>
      <c r="FS5" s="327"/>
      <c r="FT5" s="327"/>
      <c r="FU5" s="327"/>
      <c r="FV5" s="327"/>
      <c r="FW5" s="327"/>
      <c r="FX5" s="327"/>
      <c r="FY5" s="327"/>
      <c r="FZ5" s="327"/>
      <c r="GA5" s="327"/>
      <c r="GB5" s="327"/>
      <c r="GC5" s="327"/>
      <c r="GD5" s="327"/>
      <c r="GE5" s="327"/>
      <c r="GF5" s="327"/>
      <c r="GG5" s="327"/>
      <c r="GH5" s="327"/>
      <c r="GI5" s="327"/>
      <c r="GJ5" s="327"/>
      <c r="GK5" s="327"/>
      <c r="GL5" s="327"/>
      <c r="GM5" s="327"/>
      <c r="GN5" s="327"/>
      <c r="GO5" s="327"/>
      <c r="GP5" s="327"/>
      <c r="GQ5" s="327"/>
      <c r="GR5" s="327"/>
      <c r="GS5" s="327"/>
      <c r="GT5" s="327"/>
      <c r="GU5" s="327"/>
      <c r="GV5" s="327"/>
      <c r="GW5" s="327"/>
      <c r="GX5" s="327"/>
      <c r="GY5" s="327"/>
      <c r="GZ5" s="327"/>
      <c r="HA5" s="327"/>
      <c r="HB5" s="327"/>
      <c r="HC5" s="327"/>
      <c r="HD5" s="327"/>
      <c r="HE5" s="327"/>
      <c r="HF5" s="327"/>
      <c r="HG5" s="327"/>
      <c r="HH5" s="327"/>
      <c r="HI5" s="327"/>
      <c r="HJ5" s="327"/>
      <c r="HK5" s="327"/>
      <c r="HL5" s="327"/>
      <c r="HM5" s="327"/>
      <c r="HN5" s="327"/>
      <c r="HO5" s="327"/>
      <c r="HP5" s="327"/>
      <c r="HQ5" s="327"/>
      <c r="HR5" s="327"/>
      <c r="HS5" s="327"/>
      <c r="HT5" s="327"/>
      <c r="HU5" s="327"/>
      <c r="HV5" s="327"/>
      <c r="HW5" s="327"/>
      <c r="HX5" s="327"/>
      <c r="HY5" s="327"/>
      <c r="HZ5" s="327"/>
      <c r="IA5" s="327"/>
      <c r="IB5" s="327"/>
      <c r="IC5" s="327"/>
      <c r="ID5" s="327"/>
      <c r="IE5" s="327"/>
      <c r="IF5" s="327"/>
      <c r="IG5" s="327"/>
      <c r="IH5" s="327"/>
      <c r="II5" s="327"/>
      <c r="IJ5" s="327"/>
      <c r="IK5" s="327"/>
      <c r="IL5" s="327"/>
      <c r="IM5" s="327"/>
      <c r="IN5" s="327"/>
      <c r="IO5" s="327"/>
      <c r="IP5" s="327"/>
      <c r="IQ5" s="327"/>
      <c r="IR5" s="327"/>
      <c r="IS5" s="327"/>
      <c r="IT5" s="327"/>
      <c r="IU5" s="327"/>
      <c r="IV5" s="327"/>
      <c r="IW5" s="327"/>
      <c r="IX5" s="327"/>
      <c r="IY5" s="327"/>
      <c r="IZ5" s="327"/>
      <c r="JA5" s="327"/>
      <c r="JB5" s="327"/>
      <c r="JC5" s="327"/>
      <c r="JD5" s="327"/>
      <c r="JE5" s="327"/>
      <c r="JF5" s="327"/>
      <c r="JG5" s="327"/>
      <c r="JH5" s="327"/>
      <c r="JI5" s="327"/>
      <c r="JJ5" s="327"/>
      <c r="JK5" s="327"/>
      <c r="JL5" s="327"/>
      <c r="JM5" s="327"/>
      <c r="JN5" s="327"/>
      <c r="JO5" s="327"/>
      <c r="JP5" s="327"/>
      <c r="JQ5" s="327"/>
      <c r="JR5" s="327"/>
    </row>
    <row r="6" spans="1:278" s="328" customFormat="1" ht="32.25" customHeight="1" thickBot="1">
      <c r="A6" s="632" t="s">
        <v>2</v>
      </c>
      <c r="B6" s="436"/>
      <c r="C6" s="437"/>
      <c r="D6" s="446" t="str">
        <f>'Mapa Final'!D6</f>
        <v>Nivel Seccional</v>
      </c>
      <c r="E6" s="447"/>
      <c r="F6" s="447"/>
      <c r="G6" s="447"/>
      <c r="H6" s="447"/>
      <c r="I6" s="447"/>
      <c r="J6" s="447"/>
      <c r="K6" s="447"/>
      <c r="L6" s="447"/>
      <c r="M6" s="447"/>
      <c r="N6" s="448"/>
      <c r="O6" s="329"/>
      <c r="P6" s="329"/>
      <c r="Q6" s="329"/>
      <c r="R6" s="329"/>
      <c r="S6" s="329"/>
      <c r="T6" s="329"/>
      <c r="U6" s="327"/>
      <c r="V6" s="327"/>
      <c r="W6" s="327"/>
      <c r="X6" s="327"/>
      <c r="Y6" s="327"/>
      <c r="Z6" s="327"/>
      <c r="AA6" s="327"/>
      <c r="AB6" s="327"/>
      <c r="AC6" s="327"/>
      <c r="AD6" s="327"/>
      <c r="AE6" s="327"/>
      <c r="AF6" s="327"/>
      <c r="AG6" s="327"/>
      <c r="AH6" s="327"/>
      <c r="AI6" s="327"/>
      <c r="AJ6" s="327"/>
      <c r="AK6" s="327"/>
      <c r="AL6" s="327"/>
      <c r="AM6" s="327"/>
      <c r="AN6" s="327"/>
      <c r="AO6" s="327"/>
      <c r="AP6" s="327"/>
      <c r="AQ6" s="327"/>
      <c r="AR6" s="327"/>
      <c r="AS6" s="327"/>
      <c r="AT6" s="327"/>
      <c r="AU6" s="327"/>
      <c r="AV6" s="327"/>
      <c r="AW6" s="327"/>
      <c r="AX6" s="327"/>
      <c r="AY6" s="327"/>
      <c r="AZ6" s="327"/>
      <c r="BA6" s="327"/>
      <c r="BB6" s="327"/>
      <c r="BC6" s="327"/>
      <c r="BD6" s="327"/>
      <c r="BE6" s="327"/>
      <c r="BF6" s="327"/>
      <c r="BG6" s="327"/>
      <c r="BH6" s="327"/>
      <c r="BI6" s="327"/>
      <c r="BJ6" s="327"/>
      <c r="BK6" s="327"/>
      <c r="BL6" s="327"/>
      <c r="BM6" s="327"/>
      <c r="BN6" s="327"/>
      <c r="BO6" s="327"/>
      <c r="BP6" s="327"/>
      <c r="BQ6" s="327"/>
      <c r="BR6" s="327"/>
      <c r="BS6" s="327"/>
      <c r="BT6" s="327"/>
      <c r="BU6" s="327"/>
      <c r="BV6" s="327"/>
      <c r="BW6" s="327"/>
      <c r="BX6" s="327"/>
      <c r="BY6" s="327"/>
      <c r="BZ6" s="327"/>
      <c r="CA6" s="327"/>
      <c r="CB6" s="327"/>
      <c r="CC6" s="327"/>
      <c r="CD6" s="327"/>
      <c r="CE6" s="327"/>
      <c r="CF6" s="327"/>
      <c r="CG6" s="327"/>
      <c r="CH6" s="327"/>
      <c r="CI6" s="327"/>
      <c r="CJ6" s="327"/>
      <c r="CK6" s="327"/>
      <c r="CL6" s="327"/>
      <c r="CM6" s="327"/>
      <c r="CN6" s="327"/>
      <c r="CO6" s="327"/>
      <c r="CP6" s="327"/>
      <c r="CQ6" s="327"/>
      <c r="CR6" s="327"/>
      <c r="CS6" s="327"/>
      <c r="CT6" s="327"/>
      <c r="CU6" s="327"/>
      <c r="CV6" s="327"/>
      <c r="CW6" s="327"/>
      <c r="CX6" s="327"/>
      <c r="CY6" s="327"/>
      <c r="CZ6" s="327"/>
      <c r="DA6" s="327"/>
      <c r="DB6" s="327"/>
      <c r="DC6" s="327"/>
      <c r="DD6" s="327"/>
      <c r="DE6" s="327"/>
      <c r="DF6" s="327"/>
      <c r="DG6" s="327"/>
      <c r="DH6" s="327"/>
      <c r="DI6" s="327"/>
      <c r="DJ6" s="327"/>
      <c r="DK6" s="327"/>
      <c r="DL6" s="327"/>
      <c r="DM6" s="327"/>
      <c r="DN6" s="327"/>
      <c r="DO6" s="327"/>
      <c r="DP6" s="327"/>
      <c r="DQ6" s="327"/>
      <c r="DR6" s="327"/>
      <c r="DS6" s="327"/>
      <c r="DT6" s="327"/>
      <c r="DU6" s="327"/>
      <c r="DV6" s="327"/>
      <c r="DW6" s="327"/>
      <c r="DX6" s="327"/>
      <c r="DY6" s="327"/>
      <c r="DZ6" s="327"/>
      <c r="EA6" s="327"/>
      <c r="EB6" s="327"/>
      <c r="EC6" s="327"/>
      <c r="ED6" s="327"/>
      <c r="EE6" s="327"/>
      <c r="EF6" s="327"/>
      <c r="EG6" s="327"/>
      <c r="EH6" s="327"/>
      <c r="EI6" s="327"/>
      <c r="EJ6" s="327"/>
      <c r="EK6" s="327"/>
      <c r="EL6" s="327"/>
      <c r="EM6" s="327"/>
      <c r="EN6" s="327"/>
      <c r="EO6" s="327"/>
      <c r="EP6" s="327"/>
      <c r="EQ6" s="327"/>
      <c r="ER6" s="327"/>
      <c r="ES6" s="327"/>
      <c r="ET6" s="327"/>
      <c r="EU6" s="327"/>
      <c r="EV6" s="327"/>
      <c r="EW6" s="327"/>
      <c r="EX6" s="327"/>
      <c r="EY6" s="327"/>
      <c r="EZ6" s="327"/>
      <c r="FA6" s="327"/>
      <c r="FB6" s="327"/>
      <c r="FC6" s="327"/>
      <c r="FD6" s="327"/>
      <c r="FE6" s="327"/>
      <c r="FF6" s="327"/>
      <c r="FG6" s="327"/>
      <c r="FH6" s="327"/>
      <c r="FI6" s="327"/>
      <c r="FJ6" s="327"/>
      <c r="FK6" s="327"/>
      <c r="FL6" s="327"/>
      <c r="FM6" s="327"/>
      <c r="FN6" s="327"/>
      <c r="FO6" s="327"/>
      <c r="FP6" s="327"/>
      <c r="FQ6" s="327"/>
      <c r="FR6" s="327"/>
      <c r="FS6" s="327"/>
      <c r="FT6" s="327"/>
      <c r="FU6" s="327"/>
      <c r="FV6" s="327"/>
      <c r="FW6" s="327"/>
      <c r="FX6" s="327"/>
      <c r="FY6" s="327"/>
      <c r="FZ6" s="327"/>
      <c r="GA6" s="327"/>
      <c r="GB6" s="327"/>
      <c r="GC6" s="327"/>
      <c r="GD6" s="327"/>
      <c r="GE6" s="327"/>
      <c r="GF6" s="327"/>
      <c r="GG6" s="327"/>
      <c r="GH6" s="327"/>
      <c r="GI6" s="327"/>
      <c r="GJ6" s="327"/>
      <c r="GK6" s="327"/>
      <c r="GL6" s="327"/>
      <c r="GM6" s="327"/>
      <c r="GN6" s="327"/>
      <c r="GO6" s="327"/>
      <c r="GP6" s="327"/>
      <c r="GQ6" s="327"/>
      <c r="GR6" s="327"/>
      <c r="GS6" s="327"/>
      <c r="GT6" s="327"/>
      <c r="GU6" s="327"/>
      <c r="GV6" s="327"/>
      <c r="GW6" s="327"/>
      <c r="GX6" s="327"/>
      <c r="GY6" s="327"/>
      <c r="GZ6" s="327"/>
      <c r="HA6" s="327"/>
      <c r="HB6" s="327"/>
      <c r="HC6" s="327"/>
      <c r="HD6" s="327"/>
      <c r="HE6" s="327"/>
      <c r="HF6" s="327"/>
      <c r="HG6" s="327"/>
      <c r="HH6" s="327"/>
      <c r="HI6" s="327"/>
      <c r="HJ6" s="327"/>
      <c r="HK6" s="327"/>
      <c r="HL6" s="327"/>
      <c r="HM6" s="327"/>
      <c r="HN6" s="327"/>
      <c r="HO6" s="327"/>
      <c r="HP6" s="327"/>
      <c r="HQ6" s="327"/>
      <c r="HR6" s="327"/>
      <c r="HS6" s="327"/>
      <c r="HT6" s="327"/>
      <c r="HU6" s="327"/>
      <c r="HV6" s="327"/>
      <c r="HW6" s="327"/>
      <c r="HX6" s="327"/>
      <c r="HY6" s="327"/>
      <c r="HZ6" s="327"/>
      <c r="IA6" s="327"/>
      <c r="IB6" s="327"/>
      <c r="IC6" s="327"/>
      <c r="ID6" s="327"/>
      <c r="IE6" s="327"/>
      <c r="IF6" s="327"/>
      <c r="IG6" s="327"/>
      <c r="IH6" s="327"/>
      <c r="II6" s="327"/>
      <c r="IJ6" s="327"/>
      <c r="IK6" s="327"/>
      <c r="IL6" s="327"/>
      <c r="IM6" s="327"/>
      <c r="IN6" s="327"/>
      <c r="IO6" s="327"/>
      <c r="IP6" s="327"/>
      <c r="IQ6" s="327"/>
      <c r="IR6" s="327"/>
      <c r="IS6" s="327"/>
      <c r="IT6" s="327"/>
      <c r="IU6" s="327"/>
      <c r="IV6" s="327"/>
      <c r="IW6" s="327"/>
      <c r="IX6" s="327"/>
      <c r="IY6" s="327"/>
      <c r="IZ6" s="327"/>
      <c r="JA6" s="327"/>
      <c r="JB6" s="327"/>
      <c r="JC6" s="327"/>
      <c r="JD6" s="327"/>
      <c r="JE6" s="327"/>
      <c r="JF6" s="327"/>
      <c r="JG6" s="327"/>
      <c r="JH6" s="327"/>
      <c r="JI6" s="327"/>
      <c r="JJ6" s="327"/>
      <c r="JK6" s="327"/>
      <c r="JL6" s="327"/>
      <c r="JM6" s="327"/>
      <c r="JN6" s="327"/>
      <c r="JO6" s="327"/>
      <c r="JP6" s="327"/>
      <c r="JQ6" s="327"/>
      <c r="JR6" s="327"/>
    </row>
    <row r="7" spans="1:278" s="152" customFormat="1" ht="46.5" customHeight="1" thickTop="1" thickBot="1">
      <c r="A7" s="634" t="s">
        <v>350</v>
      </c>
      <c r="B7" s="635"/>
      <c r="C7" s="635"/>
      <c r="D7" s="635"/>
      <c r="E7" s="635"/>
      <c r="F7" s="636"/>
      <c r="G7" s="159"/>
      <c r="H7" s="637" t="s">
        <v>351</v>
      </c>
      <c r="I7" s="637"/>
      <c r="J7" s="637"/>
      <c r="K7" s="637" t="s">
        <v>352</v>
      </c>
      <c r="L7" s="637"/>
      <c r="M7" s="637"/>
      <c r="N7" s="638" t="s">
        <v>353</v>
      </c>
      <c r="O7" s="628" t="s">
        <v>354</v>
      </c>
      <c r="P7" s="630" t="s">
        <v>355</v>
      </c>
      <c r="Q7" s="631"/>
      <c r="R7" s="630" t="s">
        <v>356</v>
      </c>
      <c r="S7" s="631"/>
      <c r="T7" s="639" t="s">
        <v>373</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3" customFormat="1" ht="60.95" customHeight="1" thickTop="1" thickBot="1">
      <c r="A8" s="168" t="s">
        <v>198</v>
      </c>
      <c r="B8" s="168" t="s">
        <v>377</v>
      </c>
      <c r="C8" s="169" t="s">
        <v>8</v>
      </c>
      <c r="D8" s="160" t="s">
        <v>365</v>
      </c>
      <c r="E8" s="340" t="s">
        <v>10</v>
      </c>
      <c r="F8" s="340" t="s">
        <v>11</v>
      </c>
      <c r="G8" s="340" t="s">
        <v>12</v>
      </c>
      <c r="H8" s="161" t="s">
        <v>358</v>
      </c>
      <c r="I8" s="161" t="s">
        <v>38</v>
      </c>
      <c r="J8" s="161" t="s">
        <v>359</v>
      </c>
      <c r="K8" s="161" t="s">
        <v>358</v>
      </c>
      <c r="L8" s="161" t="s">
        <v>360</v>
      </c>
      <c r="M8" s="161" t="s">
        <v>359</v>
      </c>
      <c r="N8" s="638"/>
      <c r="O8" s="629"/>
      <c r="P8" s="162" t="s">
        <v>361</v>
      </c>
      <c r="Q8" s="162" t="s">
        <v>362</v>
      </c>
      <c r="R8" s="162" t="s">
        <v>363</v>
      </c>
      <c r="S8" s="162" t="s">
        <v>364</v>
      </c>
      <c r="T8" s="639"/>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330" customFormat="1" ht="10.5" customHeight="1" thickTop="1" thickBot="1">
      <c r="A9" s="666"/>
      <c r="B9" s="667"/>
      <c r="C9" s="667"/>
      <c r="D9" s="667"/>
      <c r="E9" s="667"/>
      <c r="F9" s="667"/>
      <c r="G9" s="667"/>
      <c r="H9" s="667"/>
      <c r="I9" s="667"/>
      <c r="J9" s="667"/>
      <c r="K9" s="667"/>
      <c r="L9" s="667"/>
      <c r="M9" s="667"/>
      <c r="N9" s="667"/>
      <c r="T9" s="331"/>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c r="AW9" s="332"/>
      <c r="AX9" s="332"/>
      <c r="AY9" s="332"/>
      <c r="AZ9" s="332"/>
      <c r="BA9" s="332"/>
      <c r="BB9" s="332"/>
      <c r="BC9" s="332"/>
      <c r="BD9" s="332"/>
      <c r="BE9" s="332"/>
      <c r="BF9" s="332"/>
      <c r="BG9" s="332"/>
      <c r="BH9" s="332"/>
      <c r="BI9" s="332"/>
      <c r="BJ9" s="332"/>
      <c r="BK9" s="332"/>
      <c r="BL9" s="332"/>
      <c r="BM9" s="332"/>
      <c r="BN9" s="332"/>
      <c r="BO9" s="332"/>
      <c r="BP9" s="332"/>
      <c r="BQ9" s="332"/>
      <c r="BR9" s="332"/>
      <c r="BS9" s="332"/>
      <c r="BT9" s="332"/>
      <c r="BU9" s="332"/>
      <c r="BV9" s="332"/>
      <c r="BW9" s="332"/>
      <c r="BX9" s="332"/>
      <c r="BY9" s="332"/>
      <c r="BZ9" s="332"/>
      <c r="CA9" s="332"/>
      <c r="CB9" s="332"/>
      <c r="CC9" s="332"/>
      <c r="CD9" s="332"/>
      <c r="CE9" s="332"/>
      <c r="CF9" s="332"/>
      <c r="CG9" s="332"/>
      <c r="CH9" s="332"/>
      <c r="CI9" s="332"/>
      <c r="CJ9" s="332"/>
      <c r="CK9" s="332"/>
      <c r="CL9" s="332"/>
      <c r="CM9" s="332"/>
      <c r="CN9" s="332"/>
      <c r="CO9" s="332"/>
      <c r="CP9" s="332"/>
      <c r="CQ9" s="332"/>
      <c r="CR9" s="332"/>
      <c r="CS9" s="332"/>
      <c r="CT9" s="332"/>
      <c r="CU9" s="332"/>
      <c r="CV9" s="332"/>
      <c r="CW9" s="332"/>
      <c r="CX9" s="332"/>
      <c r="CY9" s="332"/>
      <c r="CZ9" s="332"/>
      <c r="DA9" s="332"/>
      <c r="DB9" s="332"/>
      <c r="DC9" s="332"/>
      <c r="DD9" s="332"/>
      <c r="DE9" s="332"/>
      <c r="DF9" s="332"/>
      <c r="DG9" s="332"/>
      <c r="DH9" s="332"/>
      <c r="DI9" s="332"/>
      <c r="DJ9" s="332"/>
      <c r="DK9" s="332"/>
      <c r="DL9" s="332"/>
      <c r="DM9" s="332"/>
      <c r="DN9" s="332"/>
      <c r="DO9" s="332"/>
      <c r="DP9" s="332"/>
      <c r="DQ9" s="332"/>
      <c r="DR9" s="332"/>
      <c r="DS9" s="332"/>
      <c r="DT9" s="332"/>
      <c r="DU9" s="332"/>
      <c r="DV9" s="332"/>
      <c r="DW9" s="332"/>
      <c r="DX9" s="332"/>
      <c r="DY9" s="332"/>
      <c r="DZ9" s="332"/>
      <c r="EA9" s="332"/>
      <c r="EB9" s="332"/>
      <c r="EC9" s="332"/>
      <c r="ED9" s="332"/>
      <c r="EE9" s="332"/>
      <c r="EF9" s="332"/>
      <c r="EG9" s="332"/>
      <c r="EH9" s="332"/>
      <c r="EI9" s="332"/>
      <c r="EJ9" s="332"/>
      <c r="EK9" s="332"/>
      <c r="EL9" s="332"/>
      <c r="EM9" s="332"/>
      <c r="EN9" s="332"/>
      <c r="EO9" s="332"/>
      <c r="EP9" s="332"/>
      <c r="EQ9" s="332"/>
      <c r="ER9" s="332"/>
      <c r="ES9" s="332"/>
      <c r="ET9" s="332"/>
      <c r="EU9" s="332"/>
      <c r="EV9" s="332"/>
      <c r="EW9" s="332"/>
      <c r="EX9" s="332"/>
      <c r="EY9" s="332"/>
      <c r="EZ9" s="332"/>
      <c r="FA9" s="332"/>
      <c r="FB9" s="332"/>
      <c r="FC9" s="332"/>
      <c r="FD9" s="332"/>
      <c r="FE9" s="332"/>
      <c r="FF9" s="332"/>
      <c r="FG9" s="332"/>
      <c r="FH9" s="332"/>
      <c r="FI9" s="332"/>
      <c r="FJ9" s="332"/>
      <c r="FK9" s="332"/>
      <c r="FL9" s="332"/>
      <c r="FM9" s="332"/>
      <c r="FN9" s="332"/>
      <c r="FO9" s="332"/>
      <c r="FP9" s="332"/>
      <c r="FQ9" s="332"/>
      <c r="FR9" s="332"/>
      <c r="FS9" s="332"/>
      <c r="FT9" s="332"/>
    </row>
    <row r="10" spans="1:278" s="334" customFormat="1" ht="15" customHeight="1">
      <c r="A10" s="657">
        <f>'Mapa Final'!A10</f>
        <v>1</v>
      </c>
      <c r="B10" s="663" t="str">
        <f>'Mapa Final'!B10</f>
        <v>Deterioro de la Infraestructura física.</v>
      </c>
      <c r="C10" s="660" t="str">
        <f>'Mapa Final'!C10</f>
        <v>Incumplimiento de las metas establecidas</v>
      </c>
      <c r="D10" s="660" t="str">
        <f>'Mapa Final'!D10</f>
        <v>1. Ausencia de presupuesto requerido para la realización y ejecución de contratos de mantenimiento y mejoramiento físico.
2. Insuficiente planta de personal para adelantar los procesos y actividades relacionadas con el mejoramiento y mantenimiento en menor tiempo.                                                   3,Baja oferta en el mercado inmobiliario en los municipios, que permita el traslado de los despachos judiciales ubicados en inmuebles arrendados que no cumplen con las condiciones físicas mínimas.                                                                                                                                                                                                                4. Flexibilidad en las exigencias de mantenimiento a los propietarios en los contratos  de arrendamiento.  
5.Alto volumen de carga laboral</v>
      </c>
      <c r="E10" s="649" t="str">
        <f>'Mapa Final'!E10</f>
        <v xml:space="preserve"> Imposibilidad de cubrimiento al 100% del mantenimiento integral (preventivo y correctivo)  en los inmuebles propios y en comodato, por insuficiencia de personal para adelantar los procesos y actividades y de recursos presupuestales</v>
      </c>
      <c r="F10" s="649" t="str">
        <f>'Mapa Final'!F10</f>
        <v>Daños o deterioro en infraestructura física de los inmuebles propios y en comodato de la Rama Judicial CSJ y/o fallas en los sistemas eléctricos, hidráulicos, telefónicos, etc. con los que se cuenta.</v>
      </c>
      <c r="G10" s="649" t="str">
        <f>'Mapa Final'!G10</f>
        <v>Ejecución y Administración de Procesos</v>
      </c>
      <c r="H10" s="652" t="str">
        <f>'Mapa Final'!I10</f>
        <v>Baja</v>
      </c>
      <c r="I10" s="646" t="str">
        <f>'Mapa Final'!L10</f>
        <v>Menor</v>
      </c>
      <c r="J10" s="640" t="str">
        <f>'Mapa Final'!N10</f>
        <v>Moderado</v>
      </c>
      <c r="K10" s="643" t="str">
        <f>'Mapa Final'!AA10</f>
        <v>Baja</v>
      </c>
      <c r="L10" s="643" t="str">
        <f>'Mapa Final'!AE10</f>
        <v>Menor</v>
      </c>
      <c r="M10" s="618" t="str">
        <f>'Mapa Final'!AG10</f>
        <v>Moderado</v>
      </c>
      <c r="N10" s="643" t="str">
        <f>'Mapa Final'!AH10</f>
        <v>Reducir(compartir)</v>
      </c>
      <c r="O10" s="615" t="s">
        <v>613</v>
      </c>
      <c r="P10" s="612"/>
      <c r="Q10" s="615" t="s">
        <v>614</v>
      </c>
      <c r="R10" s="612"/>
      <c r="S10" s="612"/>
      <c r="T10" s="615" t="s">
        <v>631</v>
      </c>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c r="AW10" s="333"/>
      <c r="AX10" s="333"/>
      <c r="AY10" s="333"/>
      <c r="AZ10" s="333"/>
      <c r="BA10" s="333"/>
      <c r="BB10" s="333"/>
      <c r="BC10" s="333"/>
      <c r="BD10" s="333"/>
      <c r="BE10" s="333"/>
      <c r="BF10" s="333"/>
      <c r="BG10" s="333"/>
      <c r="BH10" s="333"/>
      <c r="BI10" s="333"/>
      <c r="BJ10" s="333"/>
      <c r="BK10" s="333"/>
      <c r="BL10" s="333"/>
      <c r="BM10" s="333"/>
      <c r="BN10" s="333"/>
      <c r="BO10" s="333"/>
      <c r="BP10" s="333"/>
      <c r="BQ10" s="333"/>
      <c r="BR10" s="333"/>
      <c r="BS10" s="333"/>
      <c r="BT10" s="333"/>
      <c r="BU10" s="333"/>
      <c r="BV10" s="333"/>
      <c r="BW10" s="333"/>
      <c r="BX10" s="333"/>
      <c r="BY10" s="333"/>
      <c r="BZ10" s="333"/>
      <c r="CA10" s="333"/>
      <c r="CB10" s="333"/>
      <c r="CC10" s="333"/>
      <c r="CD10" s="333"/>
      <c r="CE10" s="333"/>
      <c r="CF10" s="333"/>
      <c r="CG10" s="333"/>
      <c r="CH10" s="333"/>
      <c r="CI10" s="333"/>
      <c r="CJ10" s="333"/>
      <c r="CK10" s="333"/>
      <c r="CL10" s="333"/>
      <c r="CM10" s="333"/>
      <c r="CN10" s="333"/>
      <c r="CO10" s="333"/>
      <c r="CP10" s="333"/>
      <c r="CQ10" s="333"/>
      <c r="CR10" s="333"/>
      <c r="CS10" s="333"/>
      <c r="CT10" s="333"/>
      <c r="CU10" s="333"/>
      <c r="CV10" s="333"/>
      <c r="CW10" s="333"/>
      <c r="CX10" s="333"/>
      <c r="CY10" s="333"/>
      <c r="CZ10" s="333"/>
      <c r="DA10" s="333"/>
      <c r="DB10" s="333"/>
      <c r="DC10" s="333"/>
      <c r="DD10" s="333"/>
      <c r="DE10" s="333"/>
      <c r="DF10" s="333"/>
      <c r="DG10" s="333"/>
      <c r="DH10" s="333"/>
      <c r="DI10" s="333"/>
      <c r="DJ10" s="333"/>
      <c r="DK10" s="333"/>
      <c r="DL10" s="333"/>
      <c r="DM10" s="333"/>
      <c r="DN10" s="333"/>
      <c r="DO10" s="333"/>
      <c r="DP10" s="333"/>
      <c r="DQ10" s="333"/>
      <c r="DR10" s="333"/>
      <c r="DS10" s="333"/>
      <c r="DT10" s="333"/>
      <c r="DU10" s="333"/>
      <c r="DV10" s="333"/>
      <c r="DW10" s="333"/>
      <c r="DX10" s="333"/>
      <c r="DY10" s="333"/>
      <c r="DZ10" s="333"/>
      <c r="EA10" s="333"/>
      <c r="EB10" s="333"/>
      <c r="EC10" s="333"/>
      <c r="ED10" s="333"/>
      <c r="EE10" s="333"/>
      <c r="EF10" s="333"/>
      <c r="EG10" s="333"/>
      <c r="EH10" s="333"/>
      <c r="EI10" s="333"/>
      <c r="EJ10" s="333"/>
      <c r="EK10" s="333"/>
      <c r="EL10" s="333"/>
      <c r="EM10" s="333"/>
      <c r="EN10" s="333"/>
      <c r="EO10" s="333"/>
      <c r="EP10" s="333"/>
      <c r="EQ10" s="333"/>
      <c r="ER10" s="333"/>
      <c r="ES10" s="333"/>
      <c r="ET10" s="333"/>
      <c r="EU10" s="333"/>
      <c r="EV10" s="333"/>
      <c r="EW10" s="333"/>
      <c r="EX10" s="333"/>
      <c r="EY10" s="333"/>
      <c r="EZ10" s="333"/>
      <c r="FA10" s="333"/>
      <c r="FB10" s="333"/>
      <c r="FC10" s="333"/>
      <c r="FD10" s="333"/>
      <c r="FE10" s="333"/>
      <c r="FF10" s="333"/>
      <c r="FG10" s="333"/>
      <c r="FH10" s="333"/>
      <c r="FI10" s="333"/>
      <c r="FJ10" s="333"/>
      <c r="FK10" s="333"/>
      <c r="FL10" s="333"/>
      <c r="FM10" s="333"/>
      <c r="FN10" s="333"/>
      <c r="FO10" s="333"/>
      <c r="FP10" s="333"/>
      <c r="FQ10" s="333"/>
      <c r="FR10" s="333"/>
      <c r="FS10" s="333"/>
      <c r="FT10" s="333"/>
    </row>
    <row r="11" spans="1:278" s="334" customFormat="1" ht="13.5" customHeight="1">
      <c r="A11" s="658"/>
      <c r="B11" s="664"/>
      <c r="C11" s="661"/>
      <c r="D11" s="661"/>
      <c r="E11" s="650"/>
      <c r="F11" s="650"/>
      <c r="G11" s="650"/>
      <c r="H11" s="653"/>
      <c r="I11" s="647"/>
      <c r="J11" s="641"/>
      <c r="K11" s="644"/>
      <c r="L11" s="644"/>
      <c r="M11" s="619"/>
      <c r="N11" s="644"/>
      <c r="O11" s="616"/>
      <c r="P11" s="613"/>
      <c r="Q11" s="616"/>
      <c r="R11" s="613"/>
      <c r="S11" s="613"/>
      <c r="T11" s="616"/>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c r="AW11" s="333"/>
      <c r="AX11" s="333"/>
      <c r="AY11" s="333"/>
      <c r="AZ11" s="333"/>
      <c r="BA11" s="333"/>
      <c r="BB11" s="333"/>
      <c r="BC11" s="333"/>
      <c r="BD11" s="333"/>
      <c r="BE11" s="333"/>
      <c r="BF11" s="333"/>
      <c r="BG11" s="333"/>
      <c r="BH11" s="333"/>
      <c r="BI11" s="333"/>
      <c r="BJ11" s="333"/>
      <c r="BK11" s="333"/>
      <c r="BL11" s="333"/>
      <c r="BM11" s="333"/>
      <c r="BN11" s="333"/>
      <c r="BO11" s="333"/>
      <c r="BP11" s="333"/>
      <c r="BQ11" s="333"/>
      <c r="BR11" s="333"/>
      <c r="BS11" s="333"/>
      <c r="BT11" s="333"/>
      <c r="BU11" s="333"/>
      <c r="BV11" s="333"/>
      <c r="BW11" s="333"/>
      <c r="BX11" s="333"/>
      <c r="BY11" s="333"/>
      <c r="BZ11" s="333"/>
      <c r="CA11" s="333"/>
      <c r="CB11" s="333"/>
      <c r="CC11" s="333"/>
      <c r="CD11" s="333"/>
      <c r="CE11" s="333"/>
      <c r="CF11" s="333"/>
      <c r="CG11" s="333"/>
      <c r="CH11" s="333"/>
      <c r="CI11" s="333"/>
      <c r="CJ11" s="333"/>
      <c r="CK11" s="333"/>
      <c r="CL11" s="333"/>
      <c r="CM11" s="333"/>
      <c r="CN11" s="333"/>
      <c r="CO11" s="333"/>
      <c r="CP11" s="333"/>
      <c r="CQ11" s="333"/>
      <c r="CR11" s="333"/>
      <c r="CS11" s="333"/>
      <c r="CT11" s="333"/>
      <c r="CU11" s="333"/>
      <c r="CV11" s="333"/>
      <c r="CW11" s="333"/>
      <c r="CX11" s="333"/>
      <c r="CY11" s="333"/>
      <c r="CZ11" s="333"/>
      <c r="DA11" s="333"/>
      <c r="DB11" s="333"/>
      <c r="DC11" s="333"/>
      <c r="DD11" s="333"/>
      <c r="DE11" s="333"/>
      <c r="DF11" s="333"/>
      <c r="DG11" s="333"/>
      <c r="DH11" s="333"/>
      <c r="DI11" s="333"/>
      <c r="DJ11" s="333"/>
      <c r="DK11" s="333"/>
      <c r="DL11" s="333"/>
      <c r="DM11" s="333"/>
      <c r="DN11" s="333"/>
      <c r="DO11" s="333"/>
      <c r="DP11" s="333"/>
      <c r="DQ11" s="333"/>
      <c r="DR11" s="333"/>
      <c r="DS11" s="333"/>
      <c r="DT11" s="333"/>
      <c r="DU11" s="333"/>
      <c r="DV11" s="333"/>
      <c r="DW11" s="333"/>
      <c r="DX11" s="333"/>
      <c r="DY11" s="333"/>
      <c r="DZ11" s="333"/>
      <c r="EA11" s="333"/>
      <c r="EB11" s="333"/>
      <c r="EC11" s="333"/>
      <c r="ED11" s="333"/>
      <c r="EE11" s="333"/>
      <c r="EF11" s="333"/>
      <c r="EG11" s="333"/>
      <c r="EH11" s="333"/>
      <c r="EI11" s="333"/>
      <c r="EJ11" s="333"/>
      <c r="EK11" s="333"/>
      <c r="EL11" s="333"/>
      <c r="EM11" s="333"/>
      <c r="EN11" s="333"/>
      <c r="EO11" s="333"/>
      <c r="EP11" s="333"/>
      <c r="EQ11" s="333"/>
      <c r="ER11" s="333"/>
      <c r="ES11" s="333"/>
      <c r="ET11" s="333"/>
      <c r="EU11" s="333"/>
      <c r="EV11" s="333"/>
      <c r="EW11" s="333"/>
      <c r="EX11" s="333"/>
      <c r="EY11" s="333"/>
      <c r="EZ11" s="333"/>
      <c r="FA11" s="333"/>
      <c r="FB11" s="333"/>
      <c r="FC11" s="333"/>
      <c r="FD11" s="333"/>
      <c r="FE11" s="333"/>
      <c r="FF11" s="333"/>
      <c r="FG11" s="333"/>
      <c r="FH11" s="333"/>
      <c r="FI11" s="333"/>
      <c r="FJ11" s="333"/>
      <c r="FK11" s="333"/>
      <c r="FL11" s="333"/>
      <c r="FM11" s="333"/>
      <c r="FN11" s="333"/>
      <c r="FO11" s="333"/>
      <c r="FP11" s="333"/>
      <c r="FQ11" s="333"/>
      <c r="FR11" s="333"/>
      <c r="FS11" s="333"/>
      <c r="FT11" s="333"/>
    </row>
    <row r="12" spans="1:278" s="334" customFormat="1" ht="13.5" customHeight="1">
      <c r="A12" s="658"/>
      <c r="B12" s="664"/>
      <c r="C12" s="661"/>
      <c r="D12" s="661"/>
      <c r="E12" s="650"/>
      <c r="F12" s="650"/>
      <c r="G12" s="650"/>
      <c r="H12" s="653"/>
      <c r="I12" s="647"/>
      <c r="J12" s="641"/>
      <c r="K12" s="644"/>
      <c r="L12" s="644"/>
      <c r="M12" s="619"/>
      <c r="N12" s="644"/>
      <c r="O12" s="616"/>
      <c r="P12" s="613"/>
      <c r="Q12" s="616"/>
      <c r="R12" s="613"/>
      <c r="S12" s="613"/>
      <c r="T12" s="616"/>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c r="AW12" s="333"/>
      <c r="AX12" s="333"/>
      <c r="AY12" s="333"/>
      <c r="AZ12" s="333"/>
      <c r="BA12" s="333"/>
      <c r="BB12" s="333"/>
      <c r="BC12" s="333"/>
      <c r="BD12" s="333"/>
      <c r="BE12" s="333"/>
      <c r="BF12" s="333"/>
      <c r="BG12" s="333"/>
      <c r="BH12" s="333"/>
      <c r="BI12" s="333"/>
      <c r="BJ12" s="333"/>
      <c r="BK12" s="333"/>
      <c r="BL12" s="333"/>
      <c r="BM12" s="333"/>
      <c r="BN12" s="333"/>
      <c r="BO12" s="333"/>
      <c r="BP12" s="333"/>
      <c r="BQ12" s="333"/>
      <c r="BR12" s="333"/>
      <c r="BS12" s="333"/>
      <c r="BT12" s="333"/>
      <c r="BU12" s="333"/>
      <c r="BV12" s="333"/>
      <c r="BW12" s="333"/>
      <c r="BX12" s="333"/>
      <c r="BY12" s="333"/>
      <c r="BZ12" s="333"/>
      <c r="CA12" s="333"/>
      <c r="CB12" s="333"/>
      <c r="CC12" s="333"/>
      <c r="CD12" s="333"/>
      <c r="CE12" s="333"/>
      <c r="CF12" s="333"/>
      <c r="CG12" s="333"/>
      <c r="CH12" s="333"/>
      <c r="CI12" s="333"/>
      <c r="CJ12" s="333"/>
      <c r="CK12" s="333"/>
      <c r="CL12" s="333"/>
      <c r="CM12" s="333"/>
      <c r="CN12" s="333"/>
      <c r="CO12" s="333"/>
      <c r="CP12" s="333"/>
      <c r="CQ12" s="333"/>
      <c r="CR12" s="333"/>
      <c r="CS12" s="333"/>
      <c r="CT12" s="333"/>
      <c r="CU12" s="333"/>
      <c r="CV12" s="333"/>
      <c r="CW12" s="333"/>
      <c r="CX12" s="333"/>
      <c r="CY12" s="333"/>
      <c r="CZ12" s="333"/>
      <c r="DA12" s="333"/>
      <c r="DB12" s="333"/>
      <c r="DC12" s="333"/>
      <c r="DD12" s="333"/>
      <c r="DE12" s="333"/>
      <c r="DF12" s="333"/>
      <c r="DG12" s="333"/>
      <c r="DH12" s="333"/>
      <c r="DI12" s="333"/>
      <c r="DJ12" s="333"/>
      <c r="DK12" s="333"/>
      <c r="DL12" s="333"/>
      <c r="DM12" s="333"/>
      <c r="DN12" s="333"/>
      <c r="DO12" s="333"/>
      <c r="DP12" s="333"/>
      <c r="DQ12" s="333"/>
      <c r="DR12" s="333"/>
      <c r="DS12" s="333"/>
      <c r="DT12" s="333"/>
      <c r="DU12" s="333"/>
      <c r="DV12" s="333"/>
      <c r="DW12" s="333"/>
      <c r="DX12" s="333"/>
      <c r="DY12" s="333"/>
      <c r="DZ12" s="333"/>
      <c r="EA12" s="333"/>
      <c r="EB12" s="333"/>
      <c r="EC12" s="333"/>
      <c r="ED12" s="333"/>
      <c r="EE12" s="333"/>
      <c r="EF12" s="333"/>
      <c r="EG12" s="333"/>
      <c r="EH12" s="333"/>
      <c r="EI12" s="333"/>
      <c r="EJ12" s="333"/>
      <c r="EK12" s="333"/>
      <c r="EL12" s="333"/>
      <c r="EM12" s="333"/>
      <c r="EN12" s="333"/>
      <c r="EO12" s="333"/>
      <c r="EP12" s="333"/>
      <c r="EQ12" s="333"/>
      <c r="ER12" s="333"/>
      <c r="ES12" s="333"/>
      <c r="ET12" s="333"/>
      <c r="EU12" s="333"/>
      <c r="EV12" s="333"/>
      <c r="EW12" s="333"/>
      <c r="EX12" s="333"/>
      <c r="EY12" s="333"/>
      <c r="EZ12" s="333"/>
      <c r="FA12" s="333"/>
      <c r="FB12" s="333"/>
      <c r="FC12" s="333"/>
      <c r="FD12" s="333"/>
      <c r="FE12" s="333"/>
      <c r="FF12" s="333"/>
      <c r="FG12" s="333"/>
      <c r="FH12" s="333"/>
      <c r="FI12" s="333"/>
      <c r="FJ12" s="333"/>
      <c r="FK12" s="333"/>
      <c r="FL12" s="333"/>
      <c r="FM12" s="333"/>
      <c r="FN12" s="333"/>
      <c r="FO12" s="333"/>
      <c r="FP12" s="333"/>
      <c r="FQ12" s="333"/>
      <c r="FR12" s="333"/>
      <c r="FS12" s="333"/>
      <c r="FT12" s="333"/>
    </row>
    <row r="13" spans="1:278" s="334" customFormat="1" ht="13.5" customHeight="1">
      <c r="A13" s="658"/>
      <c r="B13" s="664"/>
      <c r="C13" s="661"/>
      <c r="D13" s="661"/>
      <c r="E13" s="650"/>
      <c r="F13" s="650"/>
      <c r="G13" s="650"/>
      <c r="H13" s="653"/>
      <c r="I13" s="647"/>
      <c r="J13" s="641"/>
      <c r="K13" s="644"/>
      <c r="L13" s="644"/>
      <c r="M13" s="619"/>
      <c r="N13" s="644"/>
      <c r="O13" s="616"/>
      <c r="P13" s="613"/>
      <c r="Q13" s="616"/>
      <c r="R13" s="613"/>
      <c r="S13" s="613"/>
      <c r="T13" s="616"/>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c r="AW13" s="333"/>
      <c r="AX13" s="333"/>
      <c r="AY13" s="333"/>
      <c r="AZ13" s="333"/>
      <c r="BA13" s="333"/>
      <c r="BB13" s="333"/>
      <c r="BC13" s="333"/>
      <c r="BD13" s="333"/>
      <c r="BE13" s="333"/>
      <c r="BF13" s="333"/>
      <c r="BG13" s="333"/>
      <c r="BH13" s="333"/>
      <c r="BI13" s="333"/>
      <c r="BJ13" s="333"/>
      <c r="BK13" s="333"/>
      <c r="BL13" s="333"/>
      <c r="BM13" s="333"/>
      <c r="BN13" s="333"/>
      <c r="BO13" s="333"/>
      <c r="BP13" s="333"/>
      <c r="BQ13" s="333"/>
      <c r="BR13" s="333"/>
      <c r="BS13" s="333"/>
      <c r="BT13" s="333"/>
      <c r="BU13" s="333"/>
      <c r="BV13" s="333"/>
      <c r="BW13" s="333"/>
      <c r="BX13" s="333"/>
      <c r="BY13" s="333"/>
      <c r="BZ13" s="333"/>
      <c r="CA13" s="333"/>
      <c r="CB13" s="333"/>
      <c r="CC13" s="333"/>
      <c r="CD13" s="333"/>
      <c r="CE13" s="333"/>
      <c r="CF13" s="333"/>
      <c r="CG13" s="333"/>
      <c r="CH13" s="333"/>
      <c r="CI13" s="333"/>
      <c r="CJ13" s="333"/>
      <c r="CK13" s="333"/>
      <c r="CL13" s="333"/>
      <c r="CM13" s="333"/>
      <c r="CN13" s="333"/>
      <c r="CO13" s="333"/>
      <c r="CP13" s="333"/>
      <c r="CQ13" s="333"/>
      <c r="CR13" s="333"/>
      <c r="CS13" s="333"/>
      <c r="CT13" s="333"/>
      <c r="CU13" s="333"/>
      <c r="CV13" s="333"/>
      <c r="CW13" s="333"/>
      <c r="CX13" s="333"/>
      <c r="CY13" s="333"/>
      <c r="CZ13" s="333"/>
      <c r="DA13" s="333"/>
      <c r="DB13" s="333"/>
      <c r="DC13" s="333"/>
      <c r="DD13" s="333"/>
      <c r="DE13" s="333"/>
      <c r="DF13" s="333"/>
      <c r="DG13" s="333"/>
      <c r="DH13" s="333"/>
      <c r="DI13" s="333"/>
      <c r="DJ13" s="333"/>
      <c r="DK13" s="333"/>
      <c r="DL13" s="333"/>
      <c r="DM13" s="333"/>
      <c r="DN13" s="333"/>
      <c r="DO13" s="333"/>
      <c r="DP13" s="333"/>
      <c r="DQ13" s="333"/>
      <c r="DR13" s="333"/>
      <c r="DS13" s="333"/>
      <c r="DT13" s="333"/>
      <c r="DU13" s="333"/>
      <c r="DV13" s="333"/>
      <c r="DW13" s="333"/>
      <c r="DX13" s="333"/>
      <c r="DY13" s="333"/>
      <c r="DZ13" s="333"/>
      <c r="EA13" s="333"/>
      <c r="EB13" s="333"/>
      <c r="EC13" s="333"/>
      <c r="ED13" s="333"/>
      <c r="EE13" s="333"/>
      <c r="EF13" s="333"/>
      <c r="EG13" s="333"/>
      <c r="EH13" s="333"/>
      <c r="EI13" s="333"/>
      <c r="EJ13" s="333"/>
      <c r="EK13" s="333"/>
      <c r="EL13" s="333"/>
      <c r="EM13" s="333"/>
      <c r="EN13" s="333"/>
      <c r="EO13" s="333"/>
      <c r="EP13" s="333"/>
      <c r="EQ13" s="333"/>
      <c r="ER13" s="333"/>
      <c r="ES13" s="333"/>
      <c r="ET13" s="333"/>
      <c r="EU13" s="333"/>
      <c r="EV13" s="333"/>
      <c r="EW13" s="333"/>
      <c r="EX13" s="333"/>
      <c r="EY13" s="333"/>
      <c r="EZ13" s="333"/>
      <c r="FA13" s="333"/>
      <c r="FB13" s="333"/>
      <c r="FC13" s="333"/>
      <c r="FD13" s="333"/>
      <c r="FE13" s="333"/>
      <c r="FF13" s="333"/>
      <c r="FG13" s="333"/>
      <c r="FH13" s="333"/>
      <c r="FI13" s="333"/>
      <c r="FJ13" s="333"/>
      <c r="FK13" s="333"/>
      <c r="FL13" s="333"/>
      <c r="FM13" s="333"/>
      <c r="FN13" s="333"/>
      <c r="FO13" s="333"/>
      <c r="FP13" s="333"/>
      <c r="FQ13" s="333"/>
      <c r="FR13" s="333"/>
      <c r="FS13" s="333"/>
      <c r="FT13" s="333"/>
    </row>
    <row r="14" spans="1:278" s="334" customFormat="1" ht="238.5" customHeight="1" thickBot="1">
      <c r="A14" s="659"/>
      <c r="B14" s="665"/>
      <c r="C14" s="662"/>
      <c r="D14" s="662"/>
      <c r="E14" s="651"/>
      <c r="F14" s="651"/>
      <c r="G14" s="651"/>
      <c r="H14" s="654"/>
      <c r="I14" s="648"/>
      <c r="J14" s="642"/>
      <c r="K14" s="645"/>
      <c r="L14" s="645"/>
      <c r="M14" s="620"/>
      <c r="N14" s="645"/>
      <c r="O14" s="617"/>
      <c r="P14" s="614"/>
      <c r="Q14" s="617"/>
      <c r="R14" s="614"/>
      <c r="S14" s="614"/>
      <c r="T14" s="617"/>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c r="AW14" s="333"/>
      <c r="AX14" s="333"/>
      <c r="AY14" s="333"/>
      <c r="AZ14" s="333"/>
      <c r="BA14" s="333"/>
      <c r="BB14" s="333"/>
      <c r="BC14" s="333"/>
      <c r="BD14" s="333"/>
      <c r="BE14" s="333"/>
      <c r="BF14" s="333"/>
      <c r="BG14" s="333"/>
      <c r="BH14" s="333"/>
      <c r="BI14" s="333"/>
      <c r="BJ14" s="333"/>
      <c r="BK14" s="333"/>
      <c r="BL14" s="333"/>
      <c r="BM14" s="333"/>
      <c r="BN14" s="333"/>
      <c r="BO14" s="333"/>
      <c r="BP14" s="333"/>
      <c r="BQ14" s="333"/>
      <c r="BR14" s="333"/>
      <c r="BS14" s="333"/>
      <c r="BT14" s="333"/>
      <c r="BU14" s="333"/>
      <c r="BV14" s="333"/>
      <c r="BW14" s="333"/>
      <c r="BX14" s="333"/>
      <c r="BY14" s="333"/>
      <c r="BZ14" s="333"/>
      <c r="CA14" s="333"/>
      <c r="CB14" s="333"/>
      <c r="CC14" s="333"/>
      <c r="CD14" s="333"/>
      <c r="CE14" s="333"/>
      <c r="CF14" s="333"/>
      <c r="CG14" s="333"/>
      <c r="CH14" s="333"/>
      <c r="CI14" s="333"/>
      <c r="CJ14" s="333"/>
      <c r="CK14" s="333"/>
      <c r="CL14" s="333"/>
      <c r="CM14" s="333"/>
      <c r="CN14" s="333"/>
      <c r="CO14" s="333"/>
      <c r="CP14" s="333"/>
      <c r="CQ14" s="333"/>
      <c r="CR14" s="333"/>
      <c r="CS14" s="333"/>
      <c r="CT14" s="333"/>
      <c r="CU14" s="333"/>
      <c r="CV14" s="333"/>
      <c r="CW14" s="333"/>
      <c r="CX14" s="333"/>
      <c r="CY14" s="333"/>
      <c r="CZ14" s="333"/>
      <c r="DA14" s="333"/>
      <c r="DB14" s="333"/>
      <c r="DC14" s="333"/>
      <c r="DD14" s="333"/>
      <c r="DE14" s="333"/>
      <c r="DF14" s="333"/>
      <c r="DG14" s="333"/>
      <c r="DH14" s="333"/>
      <c r="DI14" s="333"/>
      <c r="DJ14" s="333"/>
      <c r="DK14" s="333"/>
      <c r="DL14" s="333"/>
      <c r="DM14" s="333"/>
      <c r="DN14" s="333"/>
      <c r="DO14" s="333"/>
      <c r="DP14" s="333"/>
      <c r="DQ14" s="333"/>
      <c r="DR14" s="333"/>
      <c r="DS14" s="333"/>
      <c r="DT14" s="333"/>
      <c r="DU14" s="333"/>
      <c r="DV14" s="333"/>
      <c r="DW14" s="333"/>
      <c r="DX14" s="333"/>
      <c r="DY14" s="333"/>
      <c r="DZ14" s="333"/>
      <c r="EA14" s="333"/>
      <c r="EB14" s="333"/>
      <c r="EC14" s="333"/>
      <c r="ED14" s="333"/>
      <c r="EE14" s="333"/>
      <c r="EF14" s="333"/>
      <c r="EG14" s="333"/>
      <c r="EH14" s="333"/>
      <c r="EI14" s="333"/>
      <c r="EJ14" s="333"/>
      <c r="EK14" s="333"/>
      <c r="EL14" s="333"/>
      <c r="EM14" s="333"/>
      <c r="EN14" s="333"/>
      <c r="EO14" s="333"/>
      <c r="EP14" s="333"/>
      <c r="EQ14" s="333"/>
      <c r="ER14" s="333"/>
      <c r="ES14" s="333"/>
      <c r="ET14" s="333"/>
      <c r="EU14" s="333"/>
      <c r="EV14" s="333"/>
      <c r="EW14" s="333"/>
      <c r="EX14" s="333"/>
      <c r="EY14" s="333"/>
      <c r="EZ14" s="333"/>
      <c r="FA14" s="333"/>
      <c r="FB14" s="333"/>
      <c r="FC14" s="333"/>
      <c r="FD14" s="333"/>
      <c r="FE14" s="333"/>
      <c r="FF14" s="333"/>
      <c r="FG14" s="333"/>
      <c r="FH14" s="333"/>
      <c r="FI14" s="333"/>
      <c r="FJ14" s="333"/>
      <c r="FK14" s="333"/>
      <c r="FL14" s="333"/>
      <c r="FM14" s="333"/>
      <c r="FN14" s="333"/>
      <c r="FO14" s="333"/>
      <c r="FP14" s="333"/>
      <c r="FQ14" s="333"/>
      <c r="FR14" s="333"/>
      <c r="FS14" s="333"/>
      <c r="FT14" s="333"/>
    </row>
    <row r="15" spans="1:278" s="334" customFormat="1" ht="15" customHeight="1">
      <c r="A15" s="657">
        <f>'Mapa Final'!A13</f>
        <v>2</v>
      </c>
      <c r="B15" s="663" t="str">
        <f>'Mapa Final'!B13</f>
        <v>Demora en la adecuaciòn o mantenimiento de la infraestructura física</v>
      </c>
      <c r="C15" s="660" t="str">
        <f>'Mapa Final'!C13</f>
        <v>Incumplimiento de las metas establecidas</v>
      </c>
      <c r="D15" s="660" t="str">
        <f>'Mapa Final'!D13</f>
        <v>1. Cambios o modificaciones sugeridas por la alta Dirección
2. Factores externos que dificulten el acceso a las sedes judiciales alejadas
3 Suspensión por parte de la Entidad, de los trabajos del  contratista por incumplimiento de condiciones técnicas y/o falta de idoneidad del  personal contratado.                                                                4. Condiciones climáticas que afectan  y retrasan los trabajos cuando se realizan en exteriores.        5.  Agentes internos o externos que afecten el normal desarrollo de las obras.  
6.Insuficiente planta de personal para adelantar los procesos y actividades relacionadas con el mejoramiento y mantenimiento
7.Alto volumen de carga laboral</v>
      </c>
      <c r="E15" s="649" t="str">
        <f>'Mapa Final'!E13</f>
        <v xml:space="preserve">Déficit en la asignación de recursos presupuestales para la culminación de los trabajos requeridos  que sean detectados durante la ejecución del contrato.  </v>
      </c>
      <c r="F15" s="649" t="str">
        <f>'Mapa Final'!F13</f>
        <v>Posibilidad de demoras en la entrega de los proyectos de adecuación o mantenimiento de la infraestructura física.</v>
      </c>
      <c r="G15" s="649" t="str">
        <f>'Mapa Final'!G13</f>
        <v>Ejecución y Administración de Procesos</v>
      </c>
      <c r="H15" s="652" t="str">
        <f>'Mapa Final'!I13</f>
        <v>Media</v>
      </c>
      <c r="I15" s="646" t="str">
        <f>'Mapa Final'!L13</f>
        <v>Moderado</v>
      </c>
      <c r="J15" s="640" t="str">
        <f>'Mapa Final'!N13</f>
        <v>Moderado</v>
      </c>
      <c r="K15" s="643" t="str">
        <f>'Mapa Final'!AA13</f>
        <v>Baja</v>
      </c>
      <c r="L15" s="643" t="str">
        <f>'Mapa Final'!AE13</f>
        <v>Moderado</v>
      </c>
      <c r="M15" s="618" t="str">
        <f>'Mapa Final'!AG13</f>
        <v>Moderado</v>
      </c>
      <c r="N15" s="643" t="str">
        <f>'Mapa Final'!AH13</f>
        <v>Reducir(mitigar)</v>
      </c>
      <c r="O15" s="615" t="s">
        <v>616</v>
      </c>
      <c r="P15" s="612"/>
      <c r="Q15" s="615"/>
      <c r="R15" s="612"/>
      <c r="S15" s="612"/>
      <c r="T15" s="615" t="s">
        <v>617</v>
      </c>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c r="AW15" s="333"/>
      <c r="AX15" s="333"/>
      <c r="AY15" s="333"/>
      <c r="AZ15" s="333"/>
      <c r="BA15" s="333"/>
      <c r="BB15" s="333"/>
      <c r="BC15" s="333"/>
      <c r="BD15" s="333"/>
      <c r="BE15" s="333"/>
      <c r="BF15" s="333"/>
      <c r="BG15" s="333"/>
      <c r="BH15" s="333"/>
      <c r="BI15" s="333"/>
      <c r="BJ15" s="333"/>
      <c r="BK15" s="333"/>
      <c r="BL15" s="333"/>
      <c r="BM15" s="333"/>
      <c r="BN15" s="333"/>
      <c r="BO15" s="333"/>
      <c r="BP15" s="333"/>
      <c r="BQ15" s="333"/>
      <c r="BR15" s="333"/>
      <c r="BS15" s="333"/>
      <c r="BT15" s="333"/>
      <c r="BU15" s="333"/>
      <c r="BV15" s="333"/>
      <c r="BW15" s="333"/>
      <c r="BX15" s="333"/>
      <c r="BY15" s="333"/>
      <c r="BZ15" s="333"/>
      <c r="CA15" s="333"/>
      <c r="CB15" s="333"/>
      <c r="CC15" s="333"/>
      <c r="CD15" s="333"/>
      <c r="CE15" s="333"/>
      <c r="CF15" s="333"/>
      <c r="CG15" s="333"/>
      <c r="CH15" s="333"/>
      <c r="CI15" s="333"/>
      <c r="CJ15" s="333"/>
      <c r="CK15" s="333"/>
      <c r="CL15" s="333"/>
      <c r="CM15" s="333"/>
      <c r="CN15" s="333"/>
      <c r="CO15" s="333"/>
      <c r="CP15" s="333"/>
      <c r="CQ15" s="333"/>
      <c r="CR15" s="333"/>
      <c r="CS15" s="333"/>
      <c r="CT15" s="333"/>
      <c r="CU15" s="333"/>
      <c r="CV15" s="333"/>
      <c r="CW15" s="333"/>
      <c r="CX15" s="333"/>
      <c r="CY15" s="333"/>
      <c r="CZ15" s="333"/>
      <c r="DA15" s="333"/>
      <c r="DB15" s="333"/>
      <c r="DC15" s="333"/>
      <c r="DD15" s="333"/>
      <c r="DE15" s="333"/>
      <c r="DF15" s="333"/>
      <c r="DG15" s="333"/>
      <c r="DH15" s="333"/>
      <c r="DI15" s="333"/>
      <c r="DJ15" s="333"/>
      <c r="DK15" s="333"/>
      <c r="DL15" s="333"/>
      <c r="DM15" s="333"/>
      <c r="DN15" s="333"/>
      <c r="DO15" s="333"/>
      <c r="DP15" s="333"/>
      <c r="DQ15" s="333"/>
      <c r="DR15" s="333"/>
      <c r="DS15" s="333"/>
      <c r="DT15" s="333"/>
      <c r="DU15" s="333"/>
      <c r="DV15" s="333"/>
      <c r="DW15" s="333"/>
      <c r="DX15" s="333"/>
      <c r="DY15" s="333"/>
      <c r="DZ15" s="333"/>
      <c r="EA15" s="333"/>
      <c r="EB15" s="333"/>
      <c r="EC15" s="333"/>
      <c r="ED15" s="333"/>
      <c r="EE15" s="333"/>
      <c r="EF15" s="333"/>
      <c r="EG15" s="333"/>
      <c r="EH15" s="333"/>
      <c r="EI15" s="333"/>
      <c r="EJ15" s="333"/>
      <c r="EK15" s="333"/>
      <c r="EL15" s="333"/>
      <c r="EM15" s="333"/>
      <c r="EN15" s="333"/>
      <c r="EO15" s="333"/>
      <c r="EP15" s="333"/>
      <c r="EQ15" s="333"/>
      <c r="ER15" s="333"/>
      <c r="ES15" s="333"/>
      <c r="ET15" s="333"/>
      <c r="EU15" s="333"/>
      <c r="EV15" s="333"/>
      <c r="EW15" s="333"/>
      <c r="EX15" s="333"/>
      <c r="EY15" s="333"/>
      <c r="EZ15" s="333"/>
      <c r="FA15" s="333"/>
      <c r="FB15" s="333"/>
      <c r="FC15" s="333"/>
      <c r="FD15" s="333"/>
      <c r="FE15" s="333"/>
      <c r="FF15" s="333"/>
      <c r="FG15" s="333"/>
      <c r="FH15" s="333"/>
      <c r="FI15" s="333"/>
      <c r="FJ15" s="333"/>
      <c r="FK15" s="333"/>
      <c r="FL15" s="333"/>
      <c r="FM15" s="333"/>
      <c r="FN15" s="333"/>
      <c r="FO15" s="333"/>
      <c r="FP15" s="333"/>
      <c r="FQ15" s="333"/>
      <c r="FR15" s="333"/>
      <c r="FS15" s="333"/>
      <c r="FT15" s="333"/>
    </row>
    <row r="16" spans="1:278" s="334" customFormat="1" ht="13.5" customHeight="1">
      <c r="A16" s="658"/>
      <c r="B16" s="664"/>
      <c r="C16" s="661"/>
      <c r="D16" s="661"/>
      <c r="E16" s="650"/>
      <c r="F16" s="650"/>
      <c r="G16" s="650"/>
      <c r="H16" s="653"/>
      <c r="I16" s="647"/>
      <c r="J16" s="641"/>
      <c r="K16" s="644"/>
      <c r="L16" s="644"/>
      <c r="M16" s="619"/>
      <c r="N16" s="644"/>
      <c r="O16" s="616"/>
      <c r="P16" s="613"/>
      <c r="Q16" s="616"/>
      <c r="R16" s="613"/>
      <c r="S16" s="613"/>
      <c r="T16" s="616"/>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c r="AW16" s="333"/>
      <c r="AX16" s="333"/>
      <c r="AY16" s="333"/>
      <c r="AZ16" s="333"/>
      <c r="BA16" s="333"/>
      <c r="BB16" s="333"/>
      <c r="BC16" s="333"/>
      <c r="BD16" s="333"/>
      <c r="BE16" s="333"/>
      <c r="BF16" s="333"/>
      <c r="BG16" s="333"/>
      <c r="BH16" s="333"/>
      <c r="BI16" s="333"/>
      <c r="BJ16" s="333"/>
      <c r="BK16" s="333"/>
      <c r="BL16" s="333"/>
      <c r="BM16" s="333"/>
      <c r="BN16" s="333"/>
      <c r="BO16" s="333"/>
      <c r="BP16" s="333"/>
      <c r="BQ16" s="333"/>
      <c r="BR16" s="333"/>
      <c r="BS16" s="333"/>
      <c r="BT16" s="333"/>
      <c r="BU16" s="333"/>
      <c r="BV16" s="333"/>
      <c r="BW16" s="333"/>
      <c r="BX16" s="333"/>
      <c r="BY16" s="333"/>
      <c r="BZ16" s="333"/>
      <c r="CA16" s="333"/>
      <c r="CB16" s="333"/>
      <c r="CC16" s="333"/>
      <c r="CD16" s="333"/>
      <c r="CE16" s="333"/>
      <c r="CF16" s="333"/>
      <c r="CG16" s="333"/>
      <c r="CH16" s="333"/>
      <c r="CI16" s="333"/>
      <c r="CJ16" s="333"/>
      <c r="CK16" s="333"/>
      <c r="CL16" s="333"/>
      <c r="CM16" s="333"/>
      <c r="CN16" s="333"/>
      <c r="CO16" s="333"/>
      <c r="CP16" s="333"/>
      <c r="CQ16" s="333"/>
      <c r="CR16" s="333"/>
      <c r="CS16" s="333"/>
      <c r="CT16" s="333"/>
      <c r="CU16" s="333"/>
      <c r="CV16" s="333"/>
      <c r="CW16" s="333"/>
      <c r="CX16" s="333"/>
      <c r="CY16" s="333"/>
      <c r="CZ16" s="333"/>
      <c r="DA16" s="333"/>
      <c r="DB16" s="333"/>
      <c r="DC16" s="333"/>
      <c r="DD16" s="333"/>
      <c r="DE16" s="333"/>
      <c r="DF16" s="333"/>
      <c r="DG16" s="333"/>
      <c r="DH16" s="333"/>
      <c r="DI16" s="333"/>
      <c r="DJ16" s="333"/>
      <c r="DK16" s="333"/>
      <c r="DL16" s="333"/>
      <c r="DM16" s="333"/>
      <c r="DN16" s="333"/>
      <c r="DO16" s="333"/>
      <c r="DP16" s="333"/>
      <c r="DQ16" s="333"/>
      <c r="DR16" s="333"/>
      <c r="DS16" s="333"/>
      <c r="DT16" s="333"/>
      <c r="DU16" s="333"/>
      <c r="DV16" s="333"/>
      <c r="DW16" s="333"/>
      <c r="DX16" s="333"/>
      <c r="DY16" s="333"/>
      <c r="DZ16" s="333"/>
      <c r="EA16" s="333"/>
      <c r="EB16" s="333"/>
      <c r="EC16" s="333"/>
      <c r="ED16" s="333"/>
      <c r="EE16" s="333"/>
      <c r="EF16" s="333"/>
      <c r="EG16" s="333"/>
      <c r="EH16" s="333"/>
      <c r="EI16" s="333"/>
      <c r="EJ16" s="333"/>
      <c r="EK16" s="333"/>
      <c r="EL16" s="333"/>
      <c r="EM16" s="333"/>
      <c r="EN16" s="333"/>
      <c r="EO16" s="333"/>
      <c r="EP16" s="333"/>
      <c r="EQ16" s="333"/>
      <c r="ER16" s="333"/>
      <c r="ES16" s="333"/>
      <c r="ET16" s="333"/>
      <c r="EU16" s="333"/>
      <c r="EV16" s="333"/>
      <c r="EW16" s="333"/>
      <c r="EX16" s="333"/>
      <c r="EY16" s="333"/>
      <c r="EZ16" s="333"/>
      <c r="FA16" s="333"/>
      <c r="FB16" s="333"/>
      <c r="FC16" s="333"/>
      <c r="FD16" s="333"/>
      <c r="FE16" s="333"/>
      <c r="FF16" s="333"/>
      <c r="FG16" s="333"/>
      <c r="FH16" s="333"/>
      <c r="FI16" s="333"/>
      <c r="FJ16" s="333"/>
      <c r="FK16" s="333"/>
      <c r="FL16" s="333"/>
      <c r="FM16" s="333"/>
      <c r="FN16" s="333"/>
      <c r="FO16" s="333"/>
      <c r="FP16" s="333"/>
      <c r="FQ16" s="333"/>
      <c r="FR16" s="333"/>
      <c r="FS16" s="333"/>
      <c r="FT16" s="333"/>
    </row>
    <row r="17" spans="1:176" s="334" customFormat="1" ht="13.5" customHeight="1">
      <c r="A17" s="658"/>
      <c r="B17" s="664"/>
      <c r="C17" s="661"/>
      <c r="D17" s="661"/>
      <c r="E17" s="650"/>
      <c r="F17" s="650"/>
      <c r="G17" s="650"/>
      <c r="H17" s="653"/>
      <c r="I17" s="647"/>
      <c r="J17" s="641"/>
      <c r="K17" s="644"/>
      <c r="L17" s="644"/>
      <c r="M17" s="619"/>
      <c r="N17" s="644"/>
      <c r="O17" s="616"/>
      <c r="P17" s="613"/>
      <c r="Q17" s="616"/>
      <c r="R17" s="613"/>
      <c r="S17" s="613"/>
      <c r="T17" s="616"/>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c r="AW17" s="333"/>
      <c r="AX17" s="333"/>
      <c r="AY17" s="333"/>
      <c r="AZ17" s="333"/>
      <c r="BA17" s="333"/>
      <c r="BB17" s="333"/>
      <c r="BC17" s="333"/>
      <c r="BD17" s="333"/>
      <c r="BE17" s="333"/>
      <c r="BF17" s="333"/>
      <c r="BG17" s="333"/>
      <c r="BH17" s="333"/>
      <c r="BI17" s="333"/>
      <c r="BJ17" s="333"/>
      <c r="BK17" s="333"/>
      <c r="BL17" s="333"/>
      <c r="BM17" s="333"/>
      <c r="BN17" s="333"/>
      <c r="BO17" s="333"/>
      <c r="BP17" s="333"/>
      <c r="BQ17" s="333"/>
      <c r="BR17" s="333"/>
      <c r="BS17" s="333"/>
      <c r="BT17" s="333"/>
      <c r="BU17" s="333"/>
      <c r="BV17" s="333"/>
      <c r="BW17" s="333"/>
      <c r="BX17" s="333"/>
      <c r="BY17" s="333"/>
      <c r="BZ17" s="333"/>
      <c r="CA17" s="333"/>
      <c r="CB17" s="333"/>
      <c r="CC17" s="333"/>
      <c r="CD17" s="333"/>
      <c r="CE17" s="333"/>
      <c r="CF17" s="333"/>
      <c r="CG17" s="333"/>
      <c r="CH17" s="333"/>
      <c r="CI17" s="333"/>
      <c r="CJ17" s="333"/>
      <c r="CK17" s="333"/>
      <c r="CL17" s="333"/>
      <c r="CM17" s="333"/>
      <c r="CN17" s="333"/>
      <c r="CO17" s="333"/>
      <c r="CP17" s="333"/>
      <c r="CQ17" s="333"/>
      <c r="CR17" s="333"/>
      <c r="CS17" s="333"/>
      <c r="CT17" s="333"/>
      <c r="CU17" s="333"/>
      <c r="CV17" s="333"/>
      <c r="CW17" s="333"/>
      <c r="CX17" s="333"/>
      <c r="CY17" s="333"/>
      <c r="CZ17" s="333"/>
      <c r="DA17" s="333"/>
      <c r="DB17" s="333"/>
      <c r="DC17" s="333"/>
      <c r="DD17" s="333"/>
      <c r="DE17" s="333"/>
      <c r="DF17" s="333"/>
      <c r="DG17" s="333"/>
      <c r="DH17" s="333"/>
      <c r="DI17" s="333"/>
      <c r="DJ17" s="333"/>
      <c r="DK17" s="333"/>
      <c r="DL17" s="333"/>
      <c r="DM17" s="333"/>
      <c r="DN17" s="333"/>
      <c r="DO17" s="333"/>
      <c r="DP17" s="333"/>
      <c r="DQ17" s="333"/>
      <c r="DR17" s="333"/>
      <c r="DS17" s="333"/>
      <c r="DT17" s="333"/>
      <c r="DU17" s="333"/>
      <c r="DV17" s="333"/>
      <c r="DW17" s="333"/>
      <c r="DX17" s="333"/>
      <c r="DY17" s="333"/>
      <c r="DZ17" s="333"/>
      <c r="EA17" s="333"/>
      <c r="EB17" s="333"/>
      <c r="EC17" s="333"/>
      <c r="ED17" s="333"/>
      <c r="EE17" s="333"/>
      <c r="EF17" s="333"/>
      <c r="EG17" s="333"/>
      <c r="EH17" s="333"/>
      <c r="EI17" s="333"/>
      <c r="EJ17" s="333"/>
      <c r="EK17" s="333"/>
      <c r="EL17" s="333"/>
      <c r="EM17" s="333"/>
      <c r="EN17" s="333"/>
      <c r="EO17" s="333"/>
      <c r="EP17" s="333"/>
      <c r="EQ17" s="333"/>
      <c r="ER17" s="333"/>
      <c r="ES17" s="333"/>
      <c r="ET17" s="333"/>
      <c r="EU17" s="333"/>
      <c r="EV17" s="333"/>
      <c r="EW17" s="333"/>
      <c r="EX17" s="333"/>
      <c r="EY17" s="333"/>
      <c r="EZ17" s="333"/>
      <c r="FA17" s="333"/>
      <c r="FB17" s="333"/>
      <c r="FC17" s="333"/>
      <c r="FD17" s="333"/>
      <c r="FE17" s="333"/>
      <c r="FF17" s="333"/>
      <c r="FG17" s="333"/>
      <c r="FH17" s="333"/>
      <c r="FI17" s="333"/>
      <c r="FJ17" s="333"/>
      <c r="FK17" s="333"/>
      <c r="FL17" s="333"/>
      <c r="FM17" s="333"/>
      <c r="FN17" s="333"/>
      <c r="FO17" s="333"/>
      <c r="FP17" s="333"/>
      <c r="FQ17" s="333"/>
      <c r="FR17" s="333"/>
      <c r="FS17" s="333"/>
      <c r="FT17" s="333"/>
    </row>
    <row r="18" spans="1:176" s="334" customFormat="1" ht="42" customHeight="1" thickBot="1">
      <c r="A18" s="658"/>
      <c r="B18" s="664"/>
      <c r="C18" s="661"/>
      <c r="D18" s="661"/>
      <c r="E18" s="650"/>
      <c r="F18" s="650"/>
      <c r="G18" s="650"/>
      <c r="H18" s="653"/>
      <c r="I18" s="647"/>
      <c r="J18" s="641"/>
      <c r="K18" s="644"/>
      <c r="L18" s="644"/>
      <c r="M18" s="619"/>
      <c r="N18" s="644"/>
      <c r="O18" s="616"/>
      <c r="P18" s="613"/>
      <c r="Q18" s="616"/>
      <c r="R18" s="613"/>
      <c r="S18" s="613"/>
      <c r="T18" s="616"/>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c r="AW18" s="333"/>
      <c r="AX18" s="333"/>
      <c r="AY18" s="333"/>
      <c r="AZ18" s="333"/>
      <c r="BA18" s="333"/>
      <c r="BB18" s="333"/>
      <c r="BC18" s="333"/>
      <c r="BD18" s="333"/>
      <c r="BE18" s="333"/>
      <c r="BF18" s="333"/>
      <c r="BG18" s="333"/>
      <c r="BH18" s="333"/>
      <c r="BI18" s="333"/>
      <c r="BJ18" s="333"/>
      <c r="BK18" s="333"/>
      <c r="BL18" s="333"/>
      <c r="BM18" s="333"/>
      <c r="BN18" s="333"/>
      <c r="BO18" s="333"/>
      <c r="BP18" s="333"/>
      <c r="BQ18" s="333"/>
      <c r="BR18" s="333"/>
      <c r="BS18" s="333"/>
      <c r="BT18" s="333"/>
      <c r="BU18" s="333"/>
      <c r="BV18" s="333"/>
      <c r="BW18" s="333"/>
      <c r="BX18" s="333"/>
      <c r="BY18" s="333"/>
      <c r="BZ18" s="333"/>
      <c r="CA18" s="333"/>
      <c r="CB18" s="333"/>
      <c r="CC18" s="333"/>
      <c r="CD18" s="333"/>
      <c r="CE18" s="333"/>
      <c r="CF18" s="333"/>
      <c r="CG18" s="333"/>
      <c r="CH18" s="333"/>
      <c r="CI18" s="333"/>
      <c r="CJ18" s="333"/>
      <c r="CK18" s="333"/>
      <c r="CL18" s="333"/>
      <c r="CM18" s="333"/>
      <c r="CN18" s="333"/>
      <c r="CO18" s="333"/>
      <c r="CP18" s="333"/>
      <c r="CQ18" s="333"/>
      <c r="CR18" s="333"/>
      <c r="CS18" s="333"/>
      <c r="CT18" s="333"/>
      <c r="CU18" s="333"/>
      <c r="CV18" s="333"/>
      <c r="CW18" s="333"/>
      <c r="CX18" s="333"/>
      <c r="CY18" s="333"/>
      <c r="CZ18" s="333"/>
      <c r="DA18" s="333"/>
      <c r="DB18" s="333"/>
      <c r="DC18" s="333"/>
      <c r="DD18" s="333"/>
      <c r="DE18" s="333"/>
      <c r="DF18" s="333"/>
      <c r="DG18" s="333"/>
      <c r="DH18" s="333"/>
      <c r="DI18" s="333"/>
      <c r="DJ18" s="333"/>
      <c r="DK18" s="333"/>
      <c r="DL18" s="333"/>
      <c r="DM18" s="333"/>
      <c r="DN18" s="333"/>
      <c r="DO18" s="333"/>
      <c r="DP18" s="333"/>
      <c r="DQ18" s="333"/>
      <c r="DR18" s="333"/>
      <c r="DS18" s="333"/>
      <c r="DT18" s="333"/>
      <c r="DU18" s="333"/>
      <c r="DV18" s="333"/>
      <c r="DW18" s="333"/>
      <c r="DX18" s="333"/>
      <c r="DY18" s="333"/>
      <c r="DZ18" s="333"/>
      <c r="EA18" s="333"/>
      <c r="EB18" s="333"/>
      <c r="EC18" s="333"/>
      <c r="ED18" s="333"/>
      <c r="EE18" s="333"/>
      <c r="EF18" s="333"/>
      <c r="EG18" s="333"/>
      <c r="EH18" s="333"/>
      <c r="EI18" s="333"/>
      <c r="EJ18" s="333"/>
      <c r="EK18" s="333"/>
      <c r="EL18" s="333"/>
      <c r="EM18" s="333"/>
      <c r="EN18" s="333"/>
      <c r="EO18" s="333"/>
      <c r="EP18" s="333"/>
      <c r="EQ18" s="333"/>
      <c r="ER18" s="333"/>
      <c r="ES18" s="333"/>
      <c r="ET18" s="333"/>
      <c r="EU18" s="333"/>
      <c r="EV18" s="333"/>
      <c r="EW18" s="333"/>
      <c r="EX18" s="333"/>
      <c r="EY18" s="333"/>
      <c r="EZ18" s="333"/>
      <c r="FA18" s="333"/>
      <c r="FB18" s="333"/>
      <c r="FC18" s="333"/>
      <c r="FD18" s="333"/>
      <c r="FE18" s="333"/>
      <c r="FF18" s="333"/>
      <c r="FG18" s="333"/>
      <c r="FH18" s="333"/>
      <c r="FI18" s="333"/>
      <c r="FJ18" s="333"/>
      <c r="FK18" s="333"/>
      <c r="FL18" s="333"/>
      <c r="FM18" s="333"/>
      <c r="FN18" s="333"/>
      <c r="FO18" s="333"/>
      <c r="FP18" s="333"/>
      <c r="FQ18" s="333"/>
      <c r="FR18" s="333"/>
      <c r="FS18" s="333"/>
      <c r="FT18" s="333"/>
    </row>
    <row r="19" spans="1:176">
      <c r="A19" s="657">
        <f>'Mapa Final'!A17</f>
        <v>3</v>
      </c>
      <c r="B19" s="663" t="str">
        <f>'Mapa Final'!B17</f>
        <v>Falta de espacios físicos</v>
      </c>
      <c r="C19" s="660" t="str">
        <f>'Mapa Final'!C17</f>
        <v>Afectación en la Prestación del Servicio de Justicia</v>
      </c>
      <c r="D19" s="660" t="str">
        <f>'Mapa Final'!D17</f>
        <v xml:space="preserve">1. Sedes con capacidad de ocupación insuficiente para atender las necesidades actuales 2. Carencia de recursos presupuestales para realizar el traslado de los despachos judiciales a sedes nuevas o en comodato.                                                                                                                  </v>
      </c>
      <c r="E19" s="649" t="str">
        <f>'Mapa Final'!E17</f>
        <v xml:space="preserve">Déficit en la asignación de recursos presupuestales para atender las necesidades de contar con espacios físicos suficientes.  </v>
      </c>
      <c r="F19" s="649" t="str">
        <f>'Mapa Final'!F17</f>
        <v>Falta de espacios fisicos suficientes para organizar los despachos y sedes judiciales.</v>
      </c>
      <c r="G19" s="649" t="str">
        <f>'Mapa Final'!G17</f>
        <v>Ejecución y Administración de Procesos</v>
      </c>
      <c r="H19" s="652" t="str">
        <f>'Mapa Final'!I17</f>
        <v>Media</v>
      </c>
      <c r="I19" s="646" t="str">
        <f>'Mapa Final'!L17</f>
        <v>Moderado</v>
      </c>
      <c r="J19" s="640" t="str">
        <f>'Mapa Final'!N17</f>
        <v>Moderado</v>
      </c>
      <c r="K19" s="643" t="str">
        <f>'Mapa Final'!AA17</f>
        <v>Baja</v>
      </c>
      <c r="L19" s="643" t="str">
        <f>'Mapa Final'!AE17</f>
        <v>Moderado</v>
      </c>
      <c r="M19" s="618" t="str">
        <f>'Mapa Final'!AG17</f>
        <v>Moderado</v>
      </c>
      <c r="N19" s="643" t="str">
        <f>'Mapa Final'!AH17</f>
        <v>Reducir(mitigar)</v>
      </c>
      <c r="O19" s="615" t="s">
        <v>624</v>
      </c>
      <c r="P19" s="612"/>
      <c r="Q19" s="615" t="s">
        <v>614</v>
      </c>
      <c r="R19" s="612"/>
      <c r="S19" s="612"/>
      <c r="T19" s="615" t="s">
        <v>617</v>
      </c>
      <c r="U19" s="333"/>
      <c r="V19" s="333"/>
    </row>
    <row r="20" spans="1:176">
      <c r="A20" s="658"/>
      <c r="B20" s="664"/>
      <c r="C20" s="661"/>
      <c r="D20" s="661"/>
      <c r="E20" s="650"/>
      <c r="F20" s="650"/>
      <c r="G20" s="650"/>
      <c r="H20" s="653"/>
      <c r="I20" s="647"/>
      <c r="J20" s="641"/>
      <c r="K20" s="644"/>
      <c r="L20" s="644"/>
      <c r="M20" s="619"/>
      <c r="N20" s="644"/>
      <c r="O20" s="616"/>
      <c r="P20" s="613"/>
      <c r="Q20" s="616"/>
      <c r="R20" s="613"/>
      <c r="S20" s="613"/>
      <c r="T20" s="616"/>
      <c r="U20" s="333"/>
      <c r="V20" s="333"/>
    </row>
    <row r="21" spans="1:176">
      <c r="A21" s="658"/>
      <c r="B21" s="664"/>
      <c r="C21" s="661"/>
      <c r="D21" s="661"/>
      <c r="E21" s="650"/>
      <c r="F21" s="650"/>
      <c r="G21" s="650"/>
      <c r="H21" s="653"/>
      <c r="I21" s="647"/>
      <c r="J21" s="641"/>
      <c r="K21" s="644"/>
      <c r="L21" s="644"/>
      <c r="M21" s="619"/>
      <c r="N21" s="644"/>
      <c r="O21" s="616"/>
      <c r="P21" s="613"/>
      <c r="Q21" s="616"/>
      <c r="R21" s="613"/>
      <c r="S21" s="613"/>
      <c r="T21" s="616"/>
      <c r="U21" s="333"/>
      <c r="V21" s="333"/>
    </row>
    <row r="22" spans="1:176">
      <c r="A22" s="658"/>
      <c r="B22" s="664"/>
      <c r="C22" s="661"/>
      <c r="D22" s="661"/>
      <c r="E22" s="650"/>
      <c r="F22" s="650"/>
      <c r="G22" s="650"/>
      <c r="H22" s="653"/>
      <c r="I22" s="647"/>
      <c r="J22" s="641"/>
      <c r="K22" s="644"/>
      <c r="L22" s="644"/>
      <c r="M22" s="619"/>
      <c r="N22" s="644"/>
      <c r="O22" s="616"/>
      <c r="P22" s="613"/>
      <c r="Q22" s="616"/>
      <c r="R22" s="613"/>
      <c r="S22" s="613"/>
      <c r="T22" s="616"/>
      <c r="U22" s="333"/>
      <c r="V22" s="333"/>
    </row>
    <row r="23" spans="1:176" ht="307.5" customHeight="1" thickBot="1">
      <c r="A23" s="659"/>
      <c r="B23" s="665"/>
      <c r="C23" s="662"/>
      <c r="D23" s="662"/>
      <c r="E23" s="651"/>
      <c r="F23" s="651"/>
      <c r="G23" s="651"/>
      <c r="H23" s="654"/>
      <c r="I23" s="648"/>
      <c r="J23" s="642"/>
      <c r="K23" s="645"/>
      <c r="L23" s="645"/>
      <c r="M23" s="620"/>
      <c r="N23" s="645"/>
      <c r="O23" s="617"/>
      <c r="P23" s="614"/>
      <c r="Q23" s="617"/>
      <c r="R23" s="614"/>
      <c r="S23" s="614"/>
      <c r="T23" s="617"/>
      <c r="U23" s="333"/>
      <c r="V23" s="333"/>
    </row>
    <row r="24" spans="1:176" ht="15" customHeight="1">
      <c r="A24" s="657">
        <f>'Mapa Final'!A23</f>
        <v>4</v>
      </c>
      <c r="B24" s="663" t="str">
        <f>'Mapa Final'!B23</f>
        <v>Corrupción</v>
      </c>
      <c r="C24" s="660" t="str">
        <f>'Mapa Final'!C23</f>
        <v>Reputacional(Corrupción)</v>
      </c>
      <c r="D24" s="660" t="str">
        <f>'Mapa Final'!D23</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4" s="649" t="str">
        <f>'Mapa Final'!E23</f>
        <v>Carencia de transparencia, etica y valores</v>
      </c>
      <c r="F24" s="649" t="str">
        <f>'Mapa Final'!F23</f>
        <v xml:space="preserve">Posibilidad de actos indebidos de  los servidores judiciales debido a  la carencia en transparencia, etica y valores </v>
      </c>
      <c r="G24" s="649" t="str">
        <f>'Mapa Final'!G23</f>
        <v>Fraude Interno</v>
      </c>
      <c r="H24" s="652" t="str">
        <f>'Mapa Final'!I23</f>
        <v>Muy Alta</v>
      </c>
      <c r="I24" s="646" t="str">
        <f>'Mapa Final'!L23</f>
        <v>Mayor</v>
      </c>
      <c r="J24" s="640" t="str">
        <f>'Mapa Final'!N23</f>
        <v xml:space="preserve">Alto </v>
      </c>
      <c r="K24" s="643" t="str">
        <f>'Mapa Final'!AA23</f>
        <v>Media</v>
      </c>
      <c r="L24" s="643" t="str">
        <f>'Mapa Final'!AE23</f>
        <v>Leve</v>
      </c>
      <c r="M24" s="618" t="str">
        <f>'Mapa Final'!AG23</f>
        <v>Moderado</v>
      </c>
      <c r="N24" s="643" t="str">
        <f>'Mapa Final'!AH23</f>
        <v>Evitar</v>
      </c>
      <c r="O24" s="615" t="s">
        <v>618</v>
      </c>
      <c r="P24" s="612"/>
      <c r="Q24" s="615" t="s">
        <v>614</v>
      </c>
      <c r="R24" s="612"/>
      <c r="S24" s="612"/>
      <c r="T24" s="615" t="s">
        <v>623</v>
      </c>
    </row>
    <row r="25" spans="1:176">
      <c r="A25" s="658"/>
      <c r="B25" s="664"/>
      <c r="C25" s="661"/>
      <c r="D25" s="661"/>
      <c r="E25" s="650"/>
      <c r="F25" s="650"/>
      <c r="G25" s="650"/>
      <c r="H25" s="653"/>
      <c r="I25" s="647"/>
      <c r="J25" s="641"/>
      <c r="K25" s="644"/>
      <c r="L25" s="644"/>
      <c r="M25" s="619"/>
      <c r="N25" s="644"/>
      <c r="O25" s="616"/>
      <c r="P25" s="613"/>
      <c r="Q25" s="616"/>
      <c r="R25" s="613"/>
      <c r="S25" s="613"/>
      <c r="T25" s="616"/>
    </row>
    <row r="26" spans="1:176">
      <c r="A26" s="658"/>
      <c r="B26" s="664"/>
      <c r="C26" s="661"/>
      <c r="D26" s="661"/>
      <c r="E26" s="650"/>
      <c r="F26" s="650"/>
      <c r="G26" s="650"/>
      <c r="H26" s="653"/>
      <c r="I26" s="647"/>
      <c r="J26" s="641"/>
      <c r="K26" s="644"/>
      <c r="L26" s="644"/>
      <c r="M26" s="619"/>
      <c r="N26" s="644"/>
      <c r="O26" s="616"/>
      <c r="P26" s="613"/>
      <c r="Q26" s="616"/>
      <c r="R26" s="613"/>
      <c r="S26" s="613"/>
      <c r="T26" s="616"/>
    </row>
    <row r="27" spans="1:176">
      <c r="A27" s="658"/>
      <c r="B27" s="664"/>
      <c r="C27" s="661"/>
      <c r="D27" s="661"/>
      <c r="E27" s="650"/>
      <c r="F27" s="650"/>
      <c r="G27" s="650"/>
      <c r="H27" s="653"/>
      <c r="I27" s="647"/>
      <c r="J27" s="641"/>
      <c r="K27" s="644"/>
      <c r="L27" s="644"/>
      <c r="M27" s="619"/>
      <c r="N27" s="644"/>
      <c r="O27" s="616"/>
      <c r="P27" s="613"/>
      <c r="Q27" s="616"/>
      <c r="R27" s="613"/>
      <c r="S27" s="613"/>
      <c r="T27" s="616"/>
    </row>
    <row r="28" spans="1:176" ht="102.75" customHeight="1" thickBot="1">
      <c r="A28" s="659"/>
      <c r="B28" s="665"/>
      <c r="C28" s="662"/>
      <c r="D28" s="662"/>
      <c r="E28" s="651"/>
      <c r="F28" s="651"/>
      <c r="G28" s="651"/>
      <c r="H28" s="654"/>
      <c r="I28" s="648"/>
      <c r="J28" s="642"/>
      <c r="K28" s="645"/>
      <c r="L28" s="645"/>
      <c r="M28" s="620"/>
      <c r="N28" s="645"/>
      <c r="O28" s="617"/>
      <c r="P28" s="614"/>
      <c r="Q28" s="617"/>
      <c r="R28" s="614"/>
      <c r="S28" s="614"/>
      <c r="T28" s="617"/>
    </row>
    <row r="29" spans="1:176" ht="15" customHeight="1">
      <c r="A29" s="657">
        <f>'Mapa Final'!A28</f>
        <v>5</v>
      </c>
      <c r="B29" s="663" t="str">
        <f>'Mapa Final'!B28</f>
        <v>Interrupción o demora en el Servicio Público de Administrar  Justicia.</v>
      </c>
      <c r="C29" s="660" t="str">
        <f>'Mapa Final'!C28</f>
        <v>Afectación en la Prestación del Servicio de Justicia</v>
      </c>
      <c r="D29" s="660" t="str">
        <f>'Mapa Final'!D28</f>
        <v>1. Paros que afecten la prestación del servicio.  
2. Huelgas, protestas ciudadana
3. Disturbios o hechos violentos
4.Pandemia
5.Emergencias Ambientales</v>
      </c>
      <c r="E29" s="649" t="str">
        <f>'Mapa Final'!E28</f>
        <v>Suceso de fuerza mayor que imposibilitan la gestión judicial</v>
      </c>
      <c r="F29" s="649" t="str">
        <f>'Mapa Final'!F28</f>
        <v>Posibilidad de  afectación en la Prestación del Servicio de Justicia debido a un suceso de fuerza mayor que imposibilita la gestión judicial</v>
      </c>
      <c r="G29" s="649" t="str">
        <f>'Mapa Final'!G28</f>
        <v>Usuarios, productos y prácticas organizacionales</v>
      </c>
      <c r="H29" s="652" t="str">
        <f>'Mapa Final'!I28</f>
        <v>Muy Alta</v>
      </c>
      <c r="I29" s="646" t="str">
        <f>'Mapa Final'!L28</f>
        <v>Moderado</v>
      </c>
      <c r="J29" s="640" t="str">
        <f>'Mapa Final'!N28</f>
        <v xml:space="preserve">Alto </v>
      </c>
      <c r="K29" s="643" t="str">
        <f>'Mapa Final'!AA28</f>
        <v>Media</v>
      </c>
      <c r="L29" s="643" t="str">
        <f>'Mapa Final'!AE28</f>
        <v>Mayor</v>
      </c>
      <c r="M29" s="618" t="str">
        <f>'Mapa Final'!AG28</f>
        <v xml:space="preserve">Alto </v>
      </c>
      <c r="N29" s="643" t="str">
        <f>'Mapa Final'!AH28</f>
        <v>Reducir(mitigar)</v>
      </c>
      <c r="O29" s="615" t="s">
        <v>619</v>
      </c>
      <c r="P29" s="612"/>
      <c r="Q29" s="615" t="s">
        <v>614</v>
      </c>
      <c r="R29" s="612"/>
      <c r="S29" s="612"/>
      <c r="T29" s="615" t="s">
        <v>621</v>
      </c>
    </row>
    <row r="30" spans="1:176">
      <c r="A30" s="658"/>
      <c r="B30" s="664"/>
      <c r="C30" s="661"/>
      <c r="D30" s="661"/>
      <c r="E30" s="650"/>
      <c r="F30" s="650"/>
      <c r="G30" s="650"/>
      <c r="H30" s="653"/>
      <c r="I30" s="647"/>
      <c r="J30" s="641"/>
      <c r="K30" s="644"/>
      <c r="L30" s="644"/>
      <c r="M30" s="619"/>
      <c r="N30" s="644"/>
      <c r="O30" s="616"/>
      <c r="P30" s="613"/>
      <c r="Q30" s="616"/>
      <c r="R30" s="613"/>
      <c r="S30" s="613"/>
      <c r="T30" s="616"/>
    </row>
    <row r="31" spans="1:176">
      <c r="A31" s="658"/>
      <c r="B31" s="664"/>
      <c r="C31" s="661"/>
      <c r="D31" s="661"/>
      <c r="E31" s="650"/>
      <c r="F31" s="650"/>
      <c r="G31" s="650"/>
      <c r="H31" s="653"/>
      <c r="I31" s="647"/>
      <c r="J31" s="641"/>
      <c r="K31" s="644"/>
      <c r="L31" s="644"/>
      <c r="M31" s="619"/>
      <c r="N31" s="644"/>
      <c r="O31" s="616"/>
      <c r="P31" s="613"/>
      <c r="Q31" s="616"/>
      <c r="R31" s="613"/>
      <c r="S31" s="613"/>
      <c r="T31" s="616"/>
    </row>
    <row r="32" spans="1:176">
      <c r="A32" s="658"/>
      <c r="B32" s="664"/>
      <c r="C32" s="661"/>
      <c r="D32" s="661"/>
      <c r="E32" s="650"/>
      <c r="F32" s="650"/>
      <c r="G32" s="650"/>
      <c r="H32" s="653"/>
      <c r="I32" s="647"/>
      <c r="J32" s="641"/>
      <c r="K32" s="644"/>
      <c r="L32" s="644"/>
      <c r="M32" s="619"/>
      <c r="N32" s="644"/>
      <c r="O32" s="616"/>
      <c r="P32" s="613"/>
      <c r="Q32" s="616"/>
      <c r="R32" s="613"/>
      <c r="S32" s="613"/>
      <c r="T32" s="616"/>
    </row>
    <row r="33" spans="1:20" ht="278.25" customHeight="1" thickBot="1">
      <c r="A33" s="659"/>
      <c r="B33" s="665"/>
      <c r="C33" s="662"/>
      <c r="D33" s="662"/>
      <c r="E33" s="651"/>
      <c r="F33" s="651"/>
      <c r="G33" s="651"/>
      <c r="H33" s="654"/>
      <c r="I33" s="648"/>
      <c r="J33" s="642"/>
      <c r="K33" s="645"/>
      <c r="L33" s="645"/>
      <c r="M33" s="620"/>
      <c r="N33" s="645"/>
      <c r="O33" s="617"/>
      <c r="P33" s="614"/>
      <c r="Q33" s="617"/>
      <c r="R33" s="614"/>
      <c r="S33" s="614"/>
      <c r="T33" s="617"/>
    </row>
    <row r="34" spans="1:20" ht="15" customHeight="1">
      <c r="A34" s="657">
        <f>'Mapa Final'!A33</f>
        <v>6</v>
      </c>
      <c r="B34" s="663" t="str">
        <f>'Mapa Final'!B33</f>
        <v>Inaplicabilidad de la normavidad ambiental vigente</v>
      </c>
      <c r="C34" s="660" t="str">
        <f>'Mapa Final'!C33</f>
        <v xml:space="preserve"> Afectación Ambiental</v>
      </c>
      <c r="D34" s="660" t="str">
        <f>'Mapa Final'!D33</f>
        <v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v>
      </c>
      <c r="E34" s="649" t="str">
        <f>'Mapa Final'!E33</f>
        <v>Desconocimiento de los lineamientos ambientales y normatividad  ambiental vigente</v>
      </c>
      <c r="F34" s="649" t="str">
        <f>'Mapa Final'!F33</f>
        <v>Posibilidad de afectación ambiental debido al desconocimiento de las lineamientos ambientales y normatividad ambiental vigente</v>
      </c>
      <c r="G34" s="649" t="str">
        <f>'Mapa Final'!G33</f>
        <v>Eventos Ambientales Internos</v>
      </c>
      <c r="H34" s="652" t="str">
        <f>'Mapa Final'!I33</f>
        <v>Media</v>
      </c>
      <c r="I34" s="646" t="str">
        <f>'Mapa Final'!L33</f>
        <v>Moderado</v>
      </c>
      <c r="J34" s="640" t="str">
        <f>'Mapa Final'!N33</f>
        <v>Moderado</v>
      </c>
      <c r="K34" s="643" t="str">
        <f>'Mapa Final'!AA33</f>
        <v>Baja</v>
      </c>
      <c r="L34" s="643" t="str">
        <f>'Mapa Final'!AE33</f>
        <v>Leve</v>
      </c>
      <c r="M34" s="618" t="str">
        <f>'Mapa Final'!AG33</f>
        <v>Bajo</v>
      </c>
      <c r="N34" s="643" t="str">
        <f>'Mapa Final'!AH33</f>
        <v>Reducir(mitigar)</v>
      </c>
      <c r="O34" s="615" t="s">
        <v>620</v>
      </c>
      <c r="P34" s="612"/>
      <c r="Q34" s="615" t="s">
        <v>614</v>
      </c>
      <c r="R34" s="612"/>
      <c r="S34" s="612"/>
      <c r="T34" s="615" t="s">
        <v>622</v>
      </c>
    </row>
    <row r="35" spans="1:20">
      <c r="A35" s="658"/>
      <c r="B35" s="664"/>
      <c r="C35" s="661"/>
      <c r="D35" s="661"/>
      <c r="E35" s="650"/>
      <c r="F35" s="650"/>
      <c r="G35" s="650"/>
      <c r="H35" s="653"/>
      <c r="I35" s="647"/>
      <c r="J35" s="641"/>
      <c r="K35" s="644"/>
      <c r="L35" s="644"/>
      <c r="M35" s="619"/>
      <c r="N35" s="644"/>
      <c r="O35" s="616"/>
      <c r="P35" s="613"/>
      <c r="Q35" s="616"/>
      <c r="R35" s="613"/>
      <c r="S35" s="613"/>
      <c r="T35" s="616"/>
    </row>
    <row r="36" spans="1:20">
      <c r="A36" s="658"/>
      <c r="B36" s="664"/>
      <c r="C36" s="661"/>
      <c r="D36" s="661"/>
      <c r="E36" s="650"/>
      <c r="F36" s="650"/>
      <c r="G36" s="650"/>
      <c r="H36" s="653"/>
      <c r="I36" s="647"/>
      <c r="J36" s="641"/>
      <c r="K36" s="644"/>
      <c r="L36" s="644"/>
      <c r="M36" s="619"/>
      <c r="N36" s="644"/>
      <c r="O36" s="616"/>
      <c r="P36" s="613"/>
      <c r="Q36" s="616"/>
      <c r="R36" s="613"/>
      <c r="S36" s="613"/>
      <c r="T36" s="616"/>
    </row>
    <row r="37" spans="1:20">
      <c r="A37" s="658"/>
      <c r="B37" s="664"/>
      <c r="C37" s="661"/>
      <c r="D37" s="661"/>
      <c r="E37" s="650"/>
      <c r="F37" s="650"/>
      <c r="G37" s="650"/>
      <c r="H37" s="653"/>
      <c r="I37" s="647"/>
      <c r="J37" s="641"/>
      <c r="K37" s="644"/>
      <c r="L37" s="644"/>
      <c r="M37" s="619"/>
      <c r="N37" s="644"/>
      <c r="O37" s="616"/>
      <c r="P37" s="613"/>
      <c r="Q37" s="616"/>
      <c r="R37" s="613"/>
      <c r="S37" s="613"/>
      <c r="T37" s="616"/>
    </row>
    <row r="38" spans="1:20" ht="36.75" customHeight="1" thickBot="1">
      <c r="A38" s="659"/>
      <c r="B38" s="665"/>
      <c r="C38" s="662"/>
      <c r="D38" s="662"/>
      <c r="E38" s="651"/>
      <c r="F38" s="651"/>
      <c r="G38" s="651"/>
      <c r="H38" s="654"/>
      <c r="I38" s="648"/>
      <c r="J38" s="642"/>
      <c r="K38" s="645"/>
      <c r="L38" s="645"/>
      <c r="M38" s="620"/>
      <c r="N38" s="645"/>
      <c r="O38" s="617"/>
      <c r="P38" s="614"/>
      <c r="Q38" s="617"/>
      <c r="R38" s="614"/>
      <c r="S38" s="614"/>
      <c r="T38" s="617"/>
    </row>
    <row r="39" spans="1:20" ht="15" customHeight="1"/>
  </sheetData>
  <mergeCells count="13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8"/>
    <mergeCell ref="B15:B18"/>
    <mergeCell ref="C15:C18"/>
    <mergeCell ref="D15:D18"/>
    <mergeCell ref="E15:E18"/>
    <mergeCell ref="F15:F18"/>
    <mergeCell ref="G15:G18"/>
    <mergeCell ref="L10:L14"/>
    <mergeCell ref="M10:M14"/>
    <mergeCell ref="N10:N14"/>
    <mergeCell ref="O10:O14"/>
    <mergeCell ref="P10:P14"/>
    <mergeCell ref="Q10:Q14"/>
    <mergeCell ref="F10:F14"/>
    <mergeCell ref="G10:G14"/>
    <mergeCell ref="H10:H14"/>
    <mergeCell ref="I10:I14"/>
    <mergeCell ref="J10:J14"/>
    <mergeCell ref="K10:K14"/>
    <mergeCell ref="T15:T18"/>
    <mergeCell ref="A19:A23"/>
    <mergeCell ref="B19:B23"/>
    <mergeCell ref="C19:C23"/>
    <mergeCell ref="D19:D23"/>
    <mergeCell ref="E19:E23"/>
    <mergeCell ref="F19:F23"/>
    <mergeCell ref="G19:G23"/>
    <mergeCell ref="H19:H23"/>
    <mergeCell ref="I19:I23"/>
    <mergeCell ref="N15:N18"/>
    <mergeCell ref="O15:O18"/>
    <mergeCell ref="P15:P18"/>
    <mergeCell ref="Q15:Q18"/>
    <mergeCell ref="R15:R18"/>
    <mergeCell ref="S15:S18"/>
    <mergeCell ref="H15:H18"/>
    <mergeCell ref="I15:I18"/>
    <mergeCell ref="J15:J18"/>
    <mergeCell ref="K15:K18"/>
    <mergeCell ref="L15:L18"/>
    <mergeCell ref="M15:M18"/>
    <mergeCell ref="P19:P23"/>
    <mergeCell ref="Q19:Q23"/>
    <mergeCell ref="R19:R23"/>
    <mergeCell ref="S19:S23"/>
    <mergeCell ref="T19:T23"/>
    <mergeCell ref="A24:A28"/>
    <mergeCell ref="B24:B28"/>
    <mergeCell ref="C24:C28"/>
    <mergeCell ref="D24:D28"/>
    <mergeCell ref="E24:E28"/>
    <mergeCell ref="J19:J23"/>
    <mergeCell ref="K19:K23"/>
    <mergeCell ref="L19:L23"/>
    <mergeCell ref="M19:M23"/>
    <mergeCell ref="N19:N23"/>
    <mergeCell ref="O19:O23"/>
    <mergeCell ref="R24:R28"/>
    <mergeCell ref="S24:S28"/>
    <mergeCell ref="T24:T28"/>
    <mergeCell ref="A29:A33"/>
    <mergeCell ref="B29:B33"/>
    <mergeCell ref="C29:C33"/>
    <mergeCell ref="D29:D33"/>
    <mergeCell ref="E29:E33"/>
    <mergeCell ref="F29:F33"/>
    <mergeCell ref="G29:G33"/>
    <mergeCell ref="L24:L28"/>
    <mergeCell ref="M24:M28"/>
    <mergeCell ref="N24:N28"/>
    <mergeCell ref="O24:O28"/>
    <mergeCell ref="P24:P28"/>
    <mergeCell ref="Q24:Q28"/>
    <mergeCell ref="F24:F28"/>
    <mergeCell ref="G24:G28"/>
    <mergeCell ref="H24:H28"/>
    <mergeCell ref="I24:I28"/>
    <mergeCell ref="J24:J28"/>
    <mergeCell ref="K24:K28"/>
    <mergeCell ref="T29:T33"/>
    <mergeCell ref="A34:A38"/>
    <mergeCell ref="B34:B38"/>
    <mergeCell ref="C34:C38"/>
    <mergeCell ref="D34:D38"/>
    <mergeCell ref="E34:E38"/>
    <mergeCell ref="F34:F38"/>
    <mergeCell ref="G34:G38"/>
    <mergeCell ref="H34:H38"/>
    <mergeCell ref="I34:I38"/>
    <mergeCell ref="N29:N33"/>
    <mergeCell ref="O29:O33"/>
    <mergeCell ref="P29:P33"/>
    <mergeCell ref="Q29:Q33"/>
    <mergeCell ref="R29:R33"/>
    <mergeCell ref="S29:S33"/>
    <mergeCell ref="H29:H33"/>
    <mergeCell ref="I29:I33"/>
    <mergeCell ref="J29:J33"/>
    <mergeCell ref="K29:K33"/>
    <mergeCell ref="L29:L33"/>
    <mergeCell ref="M29:M33"/>
    <mergeCell ref="P34:P38"/>
    <mergeCell ref="Q34:Q38"/>
    <mergeCell ref="R34:R38"/>
    <mergeCell ref="S34:S38"/>
    <mergeCell ref="T34:T38"/>
    <mergeCell ref="J34:J38"/>
    <mergeCell ref="K34:K38"/>
    <mergeCell ref="L34:L38"/>
    <mergeCell ref="M34:M38"/>
    <mergeCell ref="N34:N38"/>
    <mergeCell ref="O34:O38"/>
  </mergeCells>
  <conditionalFormatting sqref="D8:G8 H7 H39:J1048576 A7:B7">
    <cfRule type="containsText" dxfId="336" priority="329" operator="containsText" text="3- Moderado">
      <formula>NOT(ISERROR(SEARCH("3- Moderado",A7)))</formula>
    </cfRule>
    <cfRule type="containsText" dxfId="335" priority="330" operator="containsText" text="6- Moderado">
      <formula>NOT(ISERROR(SEARCH("6- Moderado",A7)))</formula>
    </cfRule>
    <cfRule type="containsText" dxfId="334" priority="331" operator="containsText" text="4- Moderado">
      <formula>NOT(ISERROR(SEARCH("4- Moderado",A7)))</formula>
    </cfRule>
    <cfRule type="containsText" dxfId="333" priority="332" operator="containsText" text="3- Bajo">
      <formula>NOT(ISERROR(SEARCH("3- Bajo",A7)))</formula>
    </cfRule>
    <cfRule type="containsText" dxfId="332" priority="333" operator="containsText" text="4- Bajo">
      <formula>NOT(ISERROR(SEARCH("4- Bajo",A7)))</formula>
    </cfRule>
    <cfRule type="containsText" dxfId="331" priority="334" operator="containsText" text="1- Bajo">
      <formula>NOT(ISERROR(SEARCH("1- Bajo",A7)))</formula>
    </cfRule>
  </conditionalFormatting>
  <conditionalFormatting sqref="H8:J8">
    <cfRule type="containsText" dxfId="330" priority="322" operator="containsText" text="3- Moderado">
      <formula>NOT(ISERROR(SEARCH("3- Moderado",H8)))</formula>
    </cfRule>
    <cfRule type="containsText" dxfId="329" priority="323" operator="containsText" text="6- Moderado">
      <formula>NOT(ISERROR(SEARCH("6- Moderado",H8)))</formula>
    </cfRule>
    <cfRule type="containsText" dxfId="328" priority="324" operator="containsText" text="4- Moderado">
      <formula>NOT(ISERROR(SEARCH("4- Moderado",H8)))</formula>
    </cfRule>
    <cfRule type="containsText" dxfId="327" priority="325" operator="containsText" text="3- Bajo">
      <formula>NOT(ISERROR(SEARCH("3- Bajo",H8)))</formula>
    </cfRule>
    <cfRule type="containsText" dxfId="326" priority="326" operator="containsText" text="4- Bajo">
      <formula>NOT(ISERROR(SEARCH("4- Bajo",H8)))</formula>
    </cfRule>
    <cfRule type="containsText" dxfId="325" priority="328" operator="containsText" text="1- Bajo">
      <formula>NOT(ISERROR(SEARCH("1- Bajo",H8)))</formula>
    </cfRule>
  </conditionalFormatting>
  <conditionalFormatting sqref="J8 J39:J1048576">
    <cfRule type="containsText" dxfId="324" priority="311" operator="containsText" text="25- Extremo">
      <formula>NOT(ISERROR(SEARCH("25- Extremo",J8)))</formula>
    </cfRule>
    <cfRule type="containsText" dxfId="323" priority="312" operator="containsText" text="20- Extremo">
      <formula>NOT(ISERROR(SEARCH("20- Extremo",J8)))</formula>
    </cfRule>
    <cfRule type="containsText" dxfId="322" priority="313" operator="containsText" text="15- Extremo">
      <formula>NOT(ISERROR(SEARCH("15- Extremo",J8)))</formula>
    </cfRule>
    <cfRule type="containsText" dxfId="321" priority="314" operator="containsText" text="10- Extremo">
      <formula>NOT(ISERROR(SEARCH("10- Extremo",J8)))</formula>
    </cfRule>
    <cfRule type="containsText" dxfId="320" priority="315" operator="containsText" text="5- Extremo">
      <formula>NOT(ISERROR(SEARCH("5- Extremo",J8)))</formula>
    </cfRule>
    <cfRule type="containsText" dxfId="319" priority="316" operator="containsText" text="12- Alto">
      <formula>NOT(ISERROR(SEARCH("12- Alto",J8)))</formula>
    </cfRule>
    <cfRule type="containsText" dxfId="318" priority="317" operator="containsText" text="10- Alto">
      <formula>NOT(ISERROR(SEARCH("10- Alto",J8)))</formula>
    </cfRule>
    <cfRule type="containsText" dxfId="317" priority="318" operator="containsText" text="9- Alto">
      <formula>NOT(ISERROR(SEARCH("9- Alto",J8)))</formula>
    </cfRule>
    <cfRule type="containsText" dxfId="316" priority="319" operator="containsText" text="8- Alto">
      <formula>NOT(ISERROR(SEARCH("8- Alto",J8)))</formula>
    </cfRule>
    <cfRule type="containsText" dxfId="315" priority="320" operator="containsText" text="5- Alto">
      <formula>NOT(ISERROR(SEARCH("5- Alto",J8)))</formula>
    </cfRule>
    <cfRule type="containsText" dxfId="314" priority="321" operator="containsText" text="4- Alto">
      <formula>NOT(ISERROR(SEARCH("4- Alto",J8)))</formula>
    </cfRule>
    <cfRule type="containsText" dxfId="313" priority="327" operator="containsText" text="2- Bajo">
      <formula>NOT(ISERROR(SEARCH("2- Bajo",J8)))</formula>
    </cfRule>
  </conditionalFormatting>
  <conditionalFormatting sqref="K10:L10 K15:L15 K19:L19">
    <cfRule type="containsText" dxfId="312" priority="305" operator="containsText" text="3- Moderado">
      <formula>NOT(ISERROR(SEARCH("3- Moderado",K10)))</formula>
    </cfRule>
    <cfRule type="containsText" dxfId="311" priority="306" operator="containsText" text="6- Moderado">
      <formula>NOT(ISERROR(SEARCH("6- Moderado",K10)))</formula>
    </cfRule>
    <cfRule type="containsText" dxfId="310" priority="307" operator="containsText" text="4- Moderado">
      <formula>NOT(ISERROR(SEARCH("4- Moderado",K10)))</formula>
    </cfRule>
    <cfRule type="containsText" dxfId="309" priority="308" operator="containsText" text="3- Bajo">
      <formula>NOT(ISERROR(SEARCH("3- Bajo",K10)))</formula>
    </cfRule>
    <cfRule type="containsText" dxfId="308" priority="309" operator="containsText" text="4- Bajo">
      <formula>NOT(ISERROR(SEARCH("4- Bajo",K10)))</formula>
    </cfRule>
    <cfRule type="containsText" dxfId="307" priority="310" operator="containsText" text="1- Bajo">
      <formula>NOT(ISERROR(SEARCH("1- Bajo",K10)))</formula>
    </cfRule>
  </conditionalFormatting>
  <conditionalFormatting sqref="H10:I10 H15:I15 H19:I19">
    <cfRule type="containsText" dxfId="306" priority="299" operator="containsText" text="3- Moderado">
      <formula>NOT(ISERROR(SEARCH("3- Moderado",H10)))</formula>
    </cfRule>
    <cfRule type="containsText" dxfId="305" priority="300" operator="containsText" text="6- Moderado">
      <formula>NOT(ISERROR(SEARCH("6- Moderado",H10)))</formula>
    </cfRule>
    <cfRule type="containsText" dxfId="304" priority="301" operator="containsText" text="4- Moderado">
      <formula>NOT(ISERROR(SEARCH("4- Moderado",H10)))</formula>
    </cfRule>
    <cfRule type="containsText" dxfId="303" priority="302" operator="containsText" text="3- Bajo">
      <formula>NOT(ISERROR(SEARCH("3- Bajo",H10)))</formula>
    </cfRule>
    <cfRule type="containsText" dxfId="302" priority="303" operator="containsText" text="4- Bajo">
      <formula>NOT(ISERROR(SEARCH("4- Bajo",H10)))</formula>
    </cfRule>
    <cfRule type="containsText" dxfId="301" priority="304" operator="containsText" text="1- Bajo">
      <formula>NOT(ISERROR(SEARCH("1- Bajo",H10)))</formula>
    </cfRule>
  </conditionalFormatting>
  <conditionalFormatting sqref="A10:E10 E15 A15:B15 B19 B24 B29 B34">
    <cfRule type="containsText" dxfId="300" priority="293" operator="containsText" text="3- Moderado">
      <formula>NOT(ISERROR(SEARCH("3- Moderado",A10)))</formula>
    </cfRule>
    <cfRule type="containsText" dxfId="299" priority="294" operator="containsText" text="6- Moderado">
      <formula>NOT(ISERROR(SEARCH("6- Moderado",A10)))</formula>
    </cfRule>
    <cfRule type="containsText" dxfId="298" priority="295" operator="containsText" text="4- Moderado">
      <formula>NOT(ISERROR(SEARCH("4- Moderado",A10)))</formula>
    </cfRule>
    <cfRule type="containsText" dxfId="297" priority="296" operator="containsText" text="3- Bajo">
      <formula>NOT(ISERROR(SEARCH("3- Bajo",A10)))</formula>
    </cfRule>
    <cfRule type="containsText" dxfId="296" priority="297" operator="containsText" text="4- Bajo">
      <formula>NOT(ISERROR(SEARCH("4- Bajo",A10)))</formula>
    </cfRule>
    <cfRule type="containsText" dxfId="295" priority="298" operator="containsText" text="1- Bajo">
      <formula>NOT(ISERROR(SEARCH("1- Bajo",A10)))</formula>
    </cfRule>
  </conditionalFormatting>
  <conditionalFormatting sqref="F10:G10 F15:G15">
    <cfRule type="containsText" dxfId="294" priority="287" operator="containsText" text="3- Moderado">
      <formula>NOT(ISERROR(SEARCH("3- Moderado",F10)))</formula>
    </cfRule>
    <cfRule type="containsText" dxfId="293" priority="288" operator="containsText" text="6- Moderado">
      <formula>NOT(ISERROR(SEARCH("6- Moderado",F10)))</formula>
    </cfRule>
    <cfRule type="containsText" dxfId="292" priority="289" operator="containsText" text="4- Moderado">
      <formula>NOT(ISERROR(SEARCH("4- Moderado",F10)))</formula>
    </cfRule>
    <cfRule type="containsText" dxfId="291" priority="290" operator="containsText" text="3- Bajo">
      <formula>NOT(ISERROR(SEARCH("3- Bajo",F10)))</formula>
    </cfRule>
    <cfRule type="containsText" dxfId="290" priority="291" operator="containsText" text="4- Bajo">
      <formula>NOT(ISERROR(SEARCH("4- Bajo",F10)))</formula>
    </cfRule>
    <cfRule type="containsText" dxfId="289" priority="292" operator="containsText" text="1- Bajo">
      <formula>NOT(ISERROR(SEARCH("1- Bajo",F10)))</formula>
    </cfRule>
  </conditionalFormatting>
  <conditionalFormatting sqref="K8">
    <cfRule type="containsText" dxfId="288" priority="281" operator="containsText" text="3- Moderado">
      <formula>NOT(ISERROR(SEARCH("3- Moderado",K8)))</formula>
    </cfRule>
    <cfRule type="containsText" dxfId="287" priority="282" operator="containsText" text="6- Moderado">
      <formula>NOT(ISERROR(SEARCH("6- Moderado",K8)))</formula>
    </cfRule>
    <cfRule type="containsText" dxfId="286" priority="283" operator="containsText" text="4- Moderado">
      <formula>NOT(ISERROR(SEARCH("4- Moderado",K8)))</formula>
    </cfRule>
    <cfRule type="containsText" dxfId="285" priority="284" operator="containsText" text="3- Bajo">
      <formula>NOT(ISERROR(SEARCH("3- Bajo",K8)))</formula>
    </cfRule>
    <cfRule type="containsText" dxfId="284" priority="285" operator="containsText" text="4- Bajo">
      <formula>NOT(ISERROR(SEARCH("4- Bajo",K8)))</formula>
    </cfRule>
    <cfRule type="containsText" dxfId="283" priority="286" operator="containsText" text="1- Bajo">
      <formula>NOT(ISERROR(SEARCH("1- Bajo",K8)))</formula>
    </cfRule>
  </conditionalFormatting>
  <conditionalFormatting sqref="L8">
    <cfRule type="containsText" dxfId="282" priority="275" operator="containsText" text="3- Moderado">
      <formula>NOT(ISERROR(SEARCH("3- Moderado",L8)))</formula>
    </cfRule>
    <cfRule type="containsText" dxfId="281" priority="276" operator="containsText" text="6- Moderado">
      <formula>NOT(ISERROR(SEARCH("6- Moderado",L8)))</formula>
    </cfRule>
    <cfRule type="containsText" dxfId="280" priority="277" operator="containsText" text="4- Moderado">
      <formula>NOT(ISERROR(SEARCH("4- Moderado",L8)))</formula>
    </cfRule>
    <cfRule type="containsText" dxfId="279" priority="278" operator="containsText" text="3- Bajo">
      <formula>NOT(ISERROR(SEARCH("3- Bajo",L8)))</formula>
    </cfRule>
    <cfRule type="containsText" dxfId="278" priority="279" operator="containsText" text="4- Bajo">
      <formula>NOT(ISERROR(SEARCH("4- Bajo",L8)))</formula>
    </cfRule>
    <cfRule type="containsText" dxfId="277" priority="280" operator="containsText" text="1- Bajo">
      <formula>NOT(ISERROR(SEARCH("1- Bajo",L8)))</formula>
    </cfRule>
  </conditionalFormatting>
  <conditionalFormatting sqref="M8">
    <cfRule type="containsText" dxfId="276" priority="269" operator="containsText" text="3- Moderado">
      <formula>NOT(ISERROR(SEARCH("3- Moderado",M8)))</formula>
    </cfRule>
    <cfRule type="containsText" dxfId="275" priority="270" operator="containsText" text="6- Moderado">
      <formula>NOT(ISERROR(SEARCH("6- Moderado",M8)))</formula>
    </cfRule>
    <cfRule type="containsText" dxfId="274" priority="271" operator="containsText" text="4- Moderado">
      <formula>NOT(ISERROR(SEARCH("4- Moderado",M8)))</formula>
    </cfRule>
    <cfRule type="containsText" dxfId="273" priority="272" operator="containsText" text="3- Bajo">
      <formula>NOT(ISERROR(SEARCH("3- Bajo",M8)))</formula>
    </cfRule>
    <cfRule type="containsText" dxfId="272" priority="273" operator="containsText" text="4- Bajo">
      <formula>NOT(ISERROR(SEARCH("4- Bajo",M8)))</formula>
    </cfRule>
    <cfRule type="containsText" dxfId="271" priority="274" operator="containsText" text="1- Bajo">
      <formula>NOT(ISERROR(SEARCH("1- Bajo",M8)))</formula>
    </cfRule>
  </conditionalFormatting>
  <conditionalFormatting sqref="N10 N15 N19">
    <cfRule type="containsText" dxfId="270" priority="263" operator="containsText" text="3- Moderado">
      <formula>NOT(ISERROR(SEARCH("3- Moderado",N10)))</formula>
    </cfRule>
    <cfRule type="containsText" dxfId="269" priority="264" operator="containsText" text="6- Moderado">
      <formula>NOT(ISERROR(SEARCH("6- Moderado",N10)))</formula>
    </cfRule>
    <cfRule type="containsText" dxfId="268" priority="265" operator="containsText" text="4- Moderado">
      <formula>NOT(ISERROR(SEARCH("4- Moderado",N10)))</formula>
    </cfRule>
    <cfRule type="containsText" dxfId="267" priority="266" operator="containsText" text="3- Bajo">
      <formula>NOT(ISERROR(SEARCH("3- Bajo",N10)))</formula>
    </cfRule>
    <cfRule type="containsText" dxfId="266" priority="267" operator="containsText" text="4- Bajo">
      <formula>NOT(ISERROR(SEARCH("4- Bajo",N10)))</formula>
    </cfRule>
    <cfRule type="containsText" dxfId="265" priority="268" operator="containsText" text="1- Bajo">
      <formula>NOT(ISERROR(SEARCH("1- Bajo",N10)))</formula>
    </cfRule>
  </conditionalFormatting>
  <conditionalFormatting sqref="H10:H23">
    <cfRule type="containsText" dxfId="264" priority="250" operator="containsText" text="Muy Alta">
      <formula>NOT(ISERROR(SEARCH("Muy Alta",H10)))</formula>
    </cfRule>
    <cfRule type="containsText" dxfId="263" priority="251" operator="containsText" text="Alta">
      <formula>NOT(ISERROR(SEARCH("Alta",H10)))</formula>
    </cfRule>
    <cfRule type="containsText" dxfId="262" priority="252" operator="containsText" text="Muy Alta">
      <formula>NOT(ISERROR(SEARCH("Muy Alta",H10)))</formula>
    </cfRule>
    <cfRule type="containsText" dxfId="261" priority="257" operator="containsText" text="Muy Baja">
      <formula>NOT(ISERROR(SEARCH("Muy Baja",H10)))</formula>
    </cfRule>
    <cfRule type="containsText" dxfId="260" priority="258" operator="containsText" text="Baja">
      <formula>NOT(ISERROR(SEARCH("Baja",H10)))</formula>
    </cfRule>
    <cfRule type="containsText" dxfId="259" priority="259" operator="containsText" text="Media">
      <formula>NOT(ISERROR(SEARCH("Media",H10)))</formula>
    </cfRule>
    <cfRule type="containsText" dxfId="258" priority="260" operator="containsText" text="Alta">
      <formula>NOT(ISERROR(SEARCH("Alta",H10)))</formula>
    </cfRule>
    <cfRule type="containsText" dxfId="257" priority="262" operator="containsText" text="Muy Alta">
      <formula>NOT(ISERROR(SEARCH("Muy Alta",H10)))</formula>
    </cfRule>
  </conditionalFormatting>
  <conditionalFormatting sqref="I10:I23">
    <cfRule type="containsText" dxfId="256" priority="253" operator="containsText" text="Catastrófico">
      <formula>NOT(ISERROR(SEARCH("Catastrófico",I10)))</formula>
    </cfRule>
    <cfRule type="containsText" dxfId="255" priority="254" operator="containsText" text="Mayor">
      <formula>NOT(ISERROR(SEARCH("Mayor",I10)))</formula>
    </cfRule>
    <cfRule type="containsText" dxfId="254" priority="255" operator="containsText" text="Menor">
      <formula>NOT(ISERROR(SEARCH("Menor",I10)))</formula>
    </cfRule>
    <cfRule type="containsText" dxfId="253" priority="256" operator="containsText" text="Leve">
      <formula>NOT(ISERROR(SEARCH("Leve",I10)))</formula>
    </cfRule>
    <cfRule type="containsText" dxfId="252" priority="261" operator="containsText" text="Moderado">
      <formula>NOT(ISERROR(SEARCH("Moderado",I10)))</formula>
    </cfRule>
  </conditionalFormatting>
  <conditionalFormatting sqref="K10:K23">
    <cfRule type="containsText" dxfId="251" priority="249" operator="containsText" text="Media">
      <formula>NOT(ISERROR(SEARCH("Media",K10)))</formula>
    </cfRule>
  </conditionalFormatting>
  <conditionalFormatting sqref="L10:L23 J10:J23">
    <cfRule type="containsText" dxfId="250" priority="248" operator="containsText" text="Moderado">
      <formula>NOT(ISERROR(SEARCH("Moderado",J10)))</formula>
    </cfRule>
  </conditionalFormatting>
  <conditionalFormatting sqref="C15">
    <cfRule type="containsText" dxfId="249" priority="242" operator="containsText" text="3- Moderado">
      <formula>NOT(ISERROR(SEARCH("3- Moderado",C15)))</formula>
    </cfRule>
    <cfRule type="containsText" dxfId="248" priority="243" operator="containsText" text="6- Moderado">
      <formula>NOT(ISERROR(SEARCH("6- Moderado",C15)))</formula>
    </cfRule>
    <cfRule type="containsText" dxfId="247" priority="244" operator="containsText" text="4- Moderado">
      <formula>NOT(ISERROR(SEARCH("4- Moderado",C15)))</formula>
    </cfRule>
    <cfRule type="containsText" dxfId="246" priority="245" operator="containsText" text="3- Bajo">
      <formula>NOT(ISERROR(SEARCH("3- Bajo",C15)))</formula>
    </cfRule>
    <cfRule type="containsText" dxfId="245" priority="246" operator="containsText" text="4- Bajo">
      <formula>NOT(ISERROR(SEARCH("4- Bajo",C15)))</formula>
    </cfRule>
    <cfRule type="containsText" dxfId="244" priority="247" operator="containsText" text="1- Bajo">
      <formula>NOT(ISERROR(SEARCH("1- Bajo",C15)))</formula>
    </cfRule>
  </conditionalFormatting>
  <conditionalFormatting sqref="D15">
    <cfRule type="containsText" dxfId="243" priority="236" operator="containsText" text="3- Moderado">
      <formula>NOT(ISERROR(SEARCH("3- Moderado",D15)))</formula>
    </cfRule>
    <cfRule type="containsText" dxfId="242" priority="237" operator="containsText" text="6- Moderado">
      <formula>NOT(ISERROR(SEARCH("6- Moderado",D15)))</formula>
    </cfRule>
    <cfRule type="containsText" dxfId="241" priority="238" operator="containsText" text="4- Moderado">
      <formula>NOT(ISERROR(SEARCH("4- Moderado",D15)))</formula>
    </cfRule>
    <cfRule type="containsText" dxfId="240" priority="239" operator="containsText" text="3- Bajo">
      <formula>NOT(ISERROR(SEARCH("3- Bajo",D15)))</formula>
    </cfRule>
    <cfRule type="containsText" dxfId="239" priority="240" operator="containsText" text="4- Bajo">
      <formula>NOT(ISERROR(SEARCH("4- Bajo",D15)))</formula>
    </cfRule>
    <cfRule type="containsText" dxfId="238" priority="241" operator="containsText" text="1- Bajo">
      <formula>NOT(ISERROR(SEARCH("1- Bajo",D15)))</formula>
    </cfRule>
  </conditionalFormatting>
  <conditionalFormatting sqref="J10:J23">
    <cfRule type="containsText" dxfId="237" priority="234" operator="containsText" text="Bajo">
      <formula>NOT(ISERROR(SEARCH("Bajo",J10)))</formula>
    </cfRule>
    <cfRule type="containsText" dxfId="236" priority="235" operator="containsText" text="Extremo">
      <formula>NOT(ISERROR(SEARCH("Extremo",J10)))</formula>
    </cfRule>
  </conditionalFormatting>
  <conditionalFormatting sqref="K10:K23">
    <cfRule type="containsText" dxfId="235" priority="232" operator="containsText" text="Baja">
      <formula>NOT(ISERROR(SEARCH("Baja",K10)))</formula>
    </cfRule>
    <cfRule type="containsText" dxfId="234" priority="233" operator="containsText" text="Muy Baja">
      <formula>NOT(ISERROR(SEARCH("Muy Baja",K10)))</formula>
    </cfRule>
  </conditionalFormatting>
  <conditionalFormatting sqref="K10:K23">
    <cfRule type="containsText" dxfId="233" priority="230" operator="containsText" text="Muy Alta">
      <formula>NOT(ISERROR(SEARCH("Muy Alta",K10)))</formula>
    </cfRule>
    <cfRule type="containsText" dxfId="232" priority="231" operator="containsText" text="Alta">
      <formula>NOT(ISERROR(SEARCH("Alta",K10)))</formula>
    </cfRule>
  </conditionalFormatting>
  <conditionalFormatting sqref="L10:L23">
    <cfRule type="containsText" dxfId="231" priority="226" operator="containsText" text="Catastrófico">
      <formula>NOT(ISERROR(SEARCH("Catastrófico",L10)))</formula>
    </cfRule>
    <cfRule type="containsText" dxfId="230" priority="227" operator="containsText" text="Mayor">
      <formula>NOT(ISERROR(SEARCH("Mayor",L10)))</formula>
    </cfRule>
    <cfRule type="containsText" dxfId="229" priority="228" operator="containsText" text="Menor">
      <formula>NOT(ISERROR(SEARCH("Menor",L10)))</formula>
    </cfRule>
    <cfRule type="containsText" dxfId="228" priority="229" operator="containsText" text="Leve">
      <formula>NOT(ISERROR(SEARCH("Leve",L10)))</formula>
    </cfRule>
  </conditionalFormatting>
  <conditionalFormatting sqref="A19 E19">
    <cfRule type="containsText" dxfId="227" priority="220" operator="containsText" text="3- Moderado">
      <formula>NOT(ISERROR(SEARCH("3- Moderado",A19)))</formula>
    </cfRule>
    <cfRule type="containsText" dxfId="226" priority="221" operator="containsText" text="6- Moderado">
      <formula>NOT(ISERROR(SEARCH("6- Moderado",A19)))</formula>
    </cfRule>
    <cfRule type="containsText" dxfId="225" priority="222" operator="containsText" text="4- Moderado">
      <formula>NOT(ISERROR(SEARCH("4- Moderado",A19)))</formula>
    </cfRule>
    <cfRule type="containsText" dxfId="224" priority="223" operator="containsText" text="3- Bajo">
      <formula>NOT(ISERROR(SEARCH("3- Bajo",A19)))</formula>
    </cfRule>
    <cfRule type="containsText" dxfId="223" priority="224" operator="containsText" text="4- Bajo">
      <formula>NOT(ISERROR(SEARCH("4- Bajo",A19)))</formula>
    </cfRule>
    <cfRule type="containsText" dxfId="222" priority="225" operator="containsText" text="1- Bajo">
      <formula>NOT(ISERROR(SEARCH("1- Bajo",A19)))</formula>
    </cfRule>
  </conditionalFormatting>
  <conditionalFormatting sqref="F19:G19">
    <cfRule type="containsText" dxfId="221" priority="214" operator="containsText" text="3- Moderado">
      <formula>NOT(ISERROR(SEARCH("3- Moderado",F19)))</formula>
    </cfRule>
    <cfRule type="containsText" dxfId="220" priority="215" operator="containsText" text="6- Moderado">
      <formula>NOT(ISERROR(SEARCH("6- Moderado",F19)))</formula>
    </cfRule>
    <cfRule type="containsText" dxfId="219" priority="216" operator="containsText" text="4- Moderado">
      <formula>NOT(ISERROR(SEARCH("4- Moderado",F19)))</formula>
    </cfRule>
    <cfRule type="containsText" dxfId="218" priority="217" operator="containsText" text="3- Bajo">
      <formula>NOT(ISERROR(SEARCH("3- Bajo",F19)))</formula>
    </cfRule>
    <cfRule type="containsText" dxfId="217" priority="218" operator="containsText" text="4- Bajo">
      <formula>NOT(ISERROR(SEARCH("4- Bajo",F19)))</formula>
    </cfRule>
    <cfRule type="containsText" dxfId="216" priority="219" operator="containsText" text="1- Bajo">
      <formula>NOT(ISERROR(SEARCH("1- Bajo",F19)))</formula>
    </cfRule>
  </conditionalFormatting>
  <conditionalFormatting sqref="C19">
    <cfRule type="containsText" dxfId="215" priority="208" operator="containsText" text="3- Moderado">
      <formula>NOT(ISERROR(SEARCH("3- Moderado",C19)))</formula>
    </cfRule>
    <cfRule type="containsText" dxfId="214" priority="209" operator="containsText" text="6- Moderado">
      <formula>NOT(ISERROR(SEARCH("6- Moderado",C19)))</formula>
    </cfRule>
    <cfRule type="containsText" dxfId="213" priority="210" operator="containsText" text="4- Moderado">
      <formula>NOT(ISERROR(SEARCH("4- Moderado",C19)))</formula>
    </cfRule>
    <cfRule type="containsText" dxfId="212" priority="211" operator="containsText" text="3- Bajo">
      <formula>NOT(ISERROR(SEARCH("3- Bajo",C19)))</formula>
    </cfRule>
    <cfRule type="containsText" dxfId="211" priority="212" operator="containsText" text="4- Bajo">
      <formula>NOT(ISERROR(SEARCH("4- Bajo",C19)))</formula>
    </cfRule>
    <cfRule type="containsText" dxfId="210" priority="213" operator="containsText" text="1- Bajo">
      <formula>NOT(ISERROR(SEARCH("1- Bajo",C19)))</formula>
    </cfRule>
  </conditionalFormatting>
  <conditionalFormatting sqref="D19">
    <cfRule type="containsText" dxfId="209" priority="202" operator="containsText" text="3- Moderado">
      <formula>NOT(ISERROR(SEARCH("3- Moderado",D19)))</formula>
    </cfRule>
    <cfRule type="containsText" dxfId="208" priority="203" operator="containsText" text="6- Moderado">
      <formula>NOT(ISERROR(SEARCH("6- Moderado",D19)))</formula>
    </cfRule>
    <cfRule type="containsText" dxfId="207" priority="204" operator="containsText" text="4- Moderado">
      <formula>NOT(ISERROR(SEARCH("4- Moderado",D19)))</formula>
    </cfRule>
    <cfRule type="containsText" dxfId="206" priority="205" operator="containsText" text="3- Bajo">
      <formula>NOT(ISERROR(SEARCH("3- Bajo",D19)))</formula>
    </cfRule>
    <cfRule type="containsText" dxfId="205" priority="206" operator="containsText" text="4- Bajo">
      <formula>NOT(ISERROR(SEARCH("4- Bajo",D19)))</formula>
    </cfRule>
    <cfRule type="containsText" dxfId="204" priority="207" operator="containsText" text="1- Bajo">
      <formula>NOT(ISERROR(SEARCH("1- Bajo",D19)))</formula>
    </cfRule>
  </conditionalFormatting>
  <conditionalFormatting sqref="K24:L24">
    <cfRule type="containsText" dxfId="203" priority="196" operator="containsText" text="3- Moderado">
      <formula>NOT(ISERROR(SEARCH("3- Moderado",K24)))</formula>
    </cfRule>
    <cfRule type="containsText" dxfId="202" priority="197" operator="containsText" text="6- Moderado">
      <formula>NOT(ISERROR(SEARCH("6- Moderado",K24)))</formula>
    </cfRule>
    <cfRule type="containsText" dxfId="201" priority="198" operator="containsText" text="4- Moderado">
      <formula>NOT(ISERROR(SEARCH("4- Moderado",K24)))</formula>
    </cfRule>
    <cfRule type="containsText" dxfId="200" priority="199" operator="containsText" text="3- Bajo">
      <formula>NOT(ISERROR(SEARCH("3- Bajo",K24)))</formula>
    </cfRule>
    <cfRule type="containsText" dxfId="199" priority="200" operator="containsText" text="4- Bajo">
      <formula>NOT(ISERROR(SEARCH("4- Bajo",K24)))</formula>
    </cfRule>
    <cfRule type="containsText" dxfId="198" priority="201" operator="containsText" text="1- Bajo">
      <formula>NOT(ISERROR(SEARCH("1- Bajo",K24)))</formula>
    </cfRule>
  </conditionalFormatting>
  <conditionalFormatting sqref="H24:I24">
    <cfRule type="containsText" dxfId="197" priority="190" operator="containsText" text="3- Moderado">
      <formula>NOT(ISERROR(SEARCH("3- Moderado",H24)))</formula>
    </cfRule>
    <cfRule type="containsText" dxfId="196" priority="191" operator="containsText" text="6- Moderado">
      <formula>NOT(ISERROR(SEARCH("6- Moderado",H24)))</formula>
    </cfRule>
    <cfRule type="containsText" dxfId="195" priority="192" operator="containsText" text="4- Moderado">
      <formula>NOT(ISERROR(SEARCH("4- Moderado",H24)))</formula>
    </cfRule>
    <cfRule type="containsText" dxfId="194" priority="193" operator="containsText" text="3- Bajo">
      <formula>NOT(ISERROR(SEARCH("3- Bajo",H24)))</formula>
    </cfRule>
    <cfRule type="containsText" dxfId="193" priority="194" operator="containsText" text="4- Bajo">
      <formula>NOT(ISERROR(SEARCH("4- Bajo",H24)))</formula>
    </cfRule>
    <cfRule type="containsText" dxfId="192" priority="195" operator="containsText" text="1- Bajo">
      <formula>NOT(ISERROR(SEARCH("1- Bajo",H24)))</formula>
    </cfRule>
  </conditionalFormatting>
  <conditionalFormatting sqref="A24 C24:E24">
    <cfRule type="containsText" dxfId="191" priority="184" operator="containsText" text="3- Moderado">
      <formula>NOT(ISERROR(SEARCH("3- Moderado",A24)))</formula>
    </cfRule>
    <cfRule type="containsText" dxfId="190" priority="185" operator="containsText" text="6- Moderado">
      <formula>NOT(ISERROR(SEARCH("6- Moderado",A24)))</formula>
    </cfRule>
    <cfRule type="containsText" dxfId="189" priority="186" operator="containsText" text="4- Moderado">
      <formula>NOT(ISERROR(SEARCH("4- Moderado",A24)))</formula>
    </cfRule>
    <cfRule type="containsText" dxfId="188" priority="187" operator="containsText" text="3- Bajo">
      <formula>NOT(ISERROR(SEARCH("3- Bajo",A24)))</formula>
    </cfRule>
    <cfRule type="containsText" dxfId="187" priority="188" operator="containsText" text="4- Bajo">
      <formula>NOT(ISERROR(SEARCH("4- Bajo",A24)))</formula>
    </cfRule>
    <cfRule type="containsText" dxfId="186" priority="189" operator="containsText" text="1- Bajo">
      <formula>NOT(ISERROR(SEARCH("1- Bajo",A24)))</formula>
    </cfRule>
  </conditionalFormatting>
  <conditionalFormatting sqref="F24:G24">
    <cfRule type="containsText" dxfId="185" priority="178" operator="containsText" text="3- Moderado">
      <formula>NOT(ISERROR(SEARCH("3- Moderado",F24)))</formula>
    </cfRule>
    <cfRule type="containsText" dxfId="184" priority="179" operator="containsText" text="6- Moderado">
      <formula>NOT(ISERROR(SEARCH("6- Moderado",F24)))</formula>
    </cfRule>
    <cfRule type="containsText" dxfId="183" priority="180" operator="containsText" text="4- Moderado">
      <formula>NOT(ISERROR(SEARCH("4- Moderado",F24)))</formula>
    </cfRule>
    <cfRule type="containsText" dxfId="182" priority="181" operator="containsText" text="3- Bajo">
      <formula>NOT(ISERROR(SEARCH("3- Bajo",F24)))</formula>
    </cfRule>
    <cfRule type="containsText" dxfId="181" priority="182" operator="containsText" text="4- Bajo">
      <formula>NOT(ISERROR(SEARCH("4- Bajo",F24)))</formula>
    </cfRule>
    <cfRule type="containsText" dxfId="180" priority="183" operator="containsText" text="1- Bajo">
      <formula>NOT(ISERROR(SEARCH("1- Bajo",F24)))</formula>
    </cfRule>
  </conditionalFormatting>
  <conditionalFormatting sqref="J24:J28">
    <cfRule type="containsText" dxfId="179" priority="173" operator="containsText" text="Bajo">
      <formula>NOT(ISERROR(SEARCH("Bajo",J24)))</formula>
    </cfRule>
    <cfRule type="containsText" dxfId="178" priority="174" operator="containsText" text="Moderado">
      <formula>NOT(ISERROR(SEARCH("Moderado",J24)))</formula>
    </cfRule>
    <cfRule type="containsText" dxfId="177" priority="175" operator="containsText" text="Alto">
      <formula>NOT(ISERROR(SEARCH("Alto",J24)))</formula>
    </cfRule>
    <cfRule type="containsText" dxfId="176" priority="176" operator="containsText" text="Extremo">
      <formula>NOT(ISERROR(SEARCH("Extremo",J24)))</formula>
    </cfRule>
    <cfRule type="colorScale" priority="177">
      <colorScale>
        <cfvo type="min"/>
        <cfvo type="max"/>
        <color rgb="FFFF7128"/>
        <color rgb="FFFFEF9C"/>
      </colorScale>
    </cfRule>
  </conditionalFormatting>
  <conditionalFormatting sqref="M24:M28">
    <cfRule type="containsText" dxfId="175" priority="148" operator="containsText" text="Moderado">
      <formula>NOT(ISERROR(SEARCH("Moderado",M24)))</formula>
    </cfRule>
    <cfRule type="containsText" dxfId="174" priority="168" operator="containsText" text="Bajo">
      <formula>NOT(ISERROR(SEARCH("Bajo",M24)))</formula>
    </cfRule>
    <cfRule type="containsText" dxfId="173" priority="169" operator="containsText" text="Moderado">
      <formula>NOT(ISERROR(SEARCH("Moderado",M24)))</formula>
    </cfRule>
    <cfRule type="containsText" dxfId="172" priority="170" operator="containsText" text="Alto">
      <formula>NOT(ISERROR(SEARCH("Alto",M24)))</formula>
    </cfRule>
    <cfRule type="containsText" dxfId="171" priority="171" operator="containsText" text="Extremo">
      <formula>NOT(ISERROR(SEARCH("Extremo",M24)))</formula>
    </cfRule>
    <cfRule type="colorScale" priority="172">
      <colorScale>
        <cfvo type="min"/>
        <cfvo type="max"/>
        <color rgb="FFFF7128"/>
        <color rgb="FFFFEF9C"/>
      </colorScale>
    </cfRule>
  </conditionalFormatting>
  <conditionalFormatting sqref="N24">
    <cfRule type="containsText" dxfId="170" priority="162" operator="containsText" text="3- Moderado">
      <formula>NOT(ISERROR(SEARCH("3- Moderado",N24)))</formula>
    </cfRule>
    <cfRule type="containsText" dxfId="169" priority="163" operator="containsText" text="6- Moderado">
      <formula>NOT(ISERROR(SEARCH("6- Moderado",N24)))</formula>
    </cfRule>
    <cfRule type="containsText" dxfId="168" priority="164" operator="containsText" text="4- Moderado">
      <formula>NOT(ISERROR(SEARCH("4- Moderado",N24)))</formula>
    </cfRule>
    <cfRule type="containsText" dxfId="167" priority="165" operator="containsText" text="3- Bajo">
      <formula>NOT(ISERROR(SEARCH("3- Bajo",N24)))</formula>
    </cfRule>
    <cfRule type="containsText" dxfId="166" priority="166" operator="containsText" text="4- Bajo">
      <formula>NOT(ISERROR(SEARCH("4- Bajo",N24)))</formula>
    </cfRule>
    <cfRule type="containsText" dxfId="165" priority="167" operator="containsText" text="1- Bajo">
      <formula>NOT(ISERROR(SEARCH("1- Bajo",N24)))</formula>
    </cfRule>
  </conditionalFormatting>
  <conditionalFormatting sqref="H24:H28">
    <cfRule type="containsText" dxfId="164" priority="149" operator="containsText" text="Muy Alta">
      <formula>NOT(ISERROR(SEARCH("Muy Alta",H24)))</formula>
    </cfRule>
    <cfRule type="containsText" dxfId="163" priority="150" operator="containsText" text="Alta">
      <formula>NOT(ISERROR(SEARCH("Alta",H24)))</formula>
    </cfRule>
    <cfRule type="containsText" dxfId="162" priority="151" operator="containsText" text="Muy Alta">
      <formula>NOT(ISERROR(SEARCH("Muy Alta",H24)))</formula>
    </cfRule>
    <cfRule type="containsText" dxfId="161" priority="156" operator="containsText" text="Muy Baja">
      <formula>NOT(ISERROR(SEARCH("Muy Baja",H24)))</formula>
    </cfRule>
    <cfRule type="containsText" dxfId="160" priority="157" operator="containsText" text="Baja">
      <formula>NOT(ISERROR(SEARCH("Baja",H24)))</formula>
    </cfRule>
    <cfRule type="containsText" dxfId="159" priority="158" operator="containsText" text="Media">
      <formula>NOT(ISERROR(SEARCH("Media",H24)))</formula>
    </cfRule>
    <cfRule type="containsText" dxfId="158" priority="159" operator="containsText" text="Alta">
      <formula>NOT(ISERROR(SEARCH("Alta",H24)))</formula>
    </cfRule>
    <cfRule type="containsText" dxfId="157" priority="161" operator="containsText" text="Muy Alta">
      <formula>NOT(ISERROR(SEARCH("Muy Alta",H24)))</formula>
    </cfRule>
  </conditionalFormatting>
  <conditionalFormatting sqref="I24:I28">
    <cfRule type="containsText" dxfId="156" priority="152" operator="containsText" text="Catastrófico">
      <formula>NOT(ISERROR(SEARCH("Catastrófico",I24)))</formula>
    </cfRule>
    <cfRule type="containsText" dxfId="155" priority="153" operator="containsText" text="Mayor">
      <formula>NOT(ISERROR(SEARCH("Mayor",I24)))</formula>
    </cfRule>
    <cfRule type="containsText" dxfId="154" priority="154" operator="containsText" text="Menor">
      <formula>NOT(ISERROR(SEARCH("Menor",I24)))</formula>
    </cfRule>
    <cfRule type="containsText" dxfId="153" priority="155" operator="containsText" text="Leve">
      <formula>NOT(ISERROR(SEARCH("Leve",I24)))</formula>
    </cfRule>
    <cfRule type="containsText" dxfId="152" priority="160" operator="containsText" text="Moderado">
      <formula>NOT(ISERROR(SEARCH("Moderado",I24)))</formula>
    </cfRule>
  </conditionalFormatting>
  <conditionalFormatting sqref="K24:K28">
    <cfRule type="containsText" dxfId="151" priority="147" operator="containsText" text="Media">
      <formula>NOT(ISERROR(SEARCH("Media",K24)))</formula>
    </cfRule>
  </conditionalFormatting>
  <conditionalFormatting sqref="L24:L28">
    <cfRule type="containsText" dxfId="150" priority="146" operator="containsText" text="Moderado">
      <formula>NOT(ISERROR(SEARCH("Moderado",L24)))</formula>
    </cfRule>
  </conditionalFormatting>
  <conditionalFormatting sqref="J24:J28">
    <cfRule type="containsText" dxfId="149" priority="145" operator="containsText" text="Moderado">
      <formula>NOT(ISERROR(SEARCH("Moderado",J24)))</formula>
    </cfRule>
  </conditionalFormatting>
  <conditionalFormatting sqref="J24:J28">
    <cfRule type="containsText" dxfId="148" priority="143" operator="containsText" text="Bajo">
      <formula>NOT(ISERROR(SEARCH("Bajo",J24)))</formula>
    </cfRule>
    <cfRule type="containsText" dxfId="147" priority="144" operator="containsText" text="Extremo">
      <formula>NOT(ISERROR(SEARCH("Extremo",J24)))</formula>
    </cfRule>
  </conditionalFormatting>
  <conditionalFormatting sqref="K24:K28">
    <cfRule type="containsText" dxfId="146" priority="141" operator="containsText" text="Baja">
      <formula>NOT(ISERROR(SEARCH("Baja",K24)))</formula>
    </cfRule>
    <cfRule type="containsText" dxfId="145" priority="142" operator="containsText" text="Muy Baja">
      <formula>NOT(ISERROR(SEARCH("Muy Baja",K24)))</formula>
    </cfRule>
  </conditionalFormatting>
  <conditionalFormatting sqref="K24:K28">
    <cfRule type="containsText" dxfId="144" priority="139" operator="containsText" text="Muy Alta">
      <formula>NOT(ISERROR(SEARCH("Muy Alta",K24)))</formula>
    </cfRule>
    <cfRule type="containsText" dxfId="143" priority="140" operator="containsText" text="Alta">
      <formula>NOT(ISERROR(SEARCH("Alta",K24)))</formula>
    </cfRule>
  </conditionalFormatting>
  <conditionalFormatting sqref="L24:L28">
    <cfRule type="containsText" dxfId="142" priority="135" operator="containsText" text="Catastrófico">
      <formula>NOT(ISERROR(SEARCH("Catastrófico",L24)))</formula>
    </cfRule>
    <cfRule type="containsText" dxfId="141" priority="136" operator="containsText" text="Mayor">
      <formula>NOT(ISERROR(SEARCH("Mayor",L24)))</formula>
    </cfRule>
    <cfRule type="containsText" dxfId="140" priority="137" operator="containsText" text="Menor">
      <formula>NOT(ISERROR(SEARCH("Menor",L24)))</formula>
    </cfRule>
    <cfRule type="containsText" dxfId="139" priority="138" operator="containsText" text="Leve">
      <formula>NOT(ISERROR(SEARCH("Leve",L24)))</formula>
    </cfRule>
  </conditionalFormatting>
  <conditionalFormatting sqref="K29:L29">
    <cfRule type="containsText" dxfId="138" priority="129" operator="containsText" text="3- Moderado">
      <formula>NOT(ISERROR(SEARCH("3- Moderado",K29)))</formula>
    </cfRule>
    <cfRule type="containsText" dxfId="137" priority="130" operator="containsText" text="6- Moderado">
      <formula>NOT(ISERROR(SEARCH("6- Moderado",K29)))</formula>
    </cfRule>
    <cfRule type="containsText" dxfId="136" priority="131" operator="containsText" text="4- Moderado">
      <formula>NOT(ISERROR(SEARCH("4- Moderado",K29)))</formula>
    </cfRule>
    <cfRule type="containsText" dxfId="135" priority="132" operator="containsText" text="3- Bajo">
      <formula>NOT(ISERROR(SEARCH("3- Bajo",K29)))</formula>
    </cfRule>
    <cfRule type="containsText" dxfId="134" priority="133" operator="containsText" text="4- Bajo">
      <formula>NOT(ISERROR(SEARCH("4- Bajo",K29)))</formula>
    </cfRule>
    <cfRule type="containsText" dxfId="133" priority="134" operator="containsText" text="1- Bajo">
      <formula>NOT(ISERROR(SEARCH("1- Bajo",K29)))</formula>
    </cfRule>
  </conditionalFormatting>
  <conditionalFormatting sqref="H29:I29">
    <cfRule type="containsText" dxfId="132" priority="123" operator="containsText" text="3- Moderado">
      <formula>NOT(ISERROR(SEARCH("3- Moderado",H29)))</formula>
    </cfRule>
    <cfRule type="containsText" dxfId="131" priority="124" operator="containsText" text="6- Moderado">
      <formula>NOT(ISERROR(SEARCH("6- Moderado",H29)))</formula>
    </cfRule>
    <cfRule type="containsText" dxfId="130" priority="125" operator="containsText" text="4- Moderado">
      <formula>NOT(ISERROR(SEARCH("4- Moderado",H29)))</formula>
    </cfRule>
    <cfRule type="containsText" dxfId="129" priority="126" operator="containsText" text="3- Bajo">
      <formula>NOT(ISERROR(SEARCH("3- Bajo",H29)))</formula>
    </cfRule>
    <cfRule type="containsText" dxfId="128" priority="127" operator="containsText" text="4- Bajo">
      <formula>NOT(ISERROR(SEARCH("4- Bajo",H29)))</formula>
    </cfRule>
    <cfRule type="containsText" dxfId="127" priority="128" operator="containsText" text="1- Bajo">
      <formula>NOT(ISERROR(SEARCH("1- Bajo",H29)))</formula>
    </cfRule>
  </conditionalFormatting>
  <conditionalFormatting sqref="A29 C29:E29 A34 D34">
    <cfRule type="containsText" dxfId="126" priority="117" operator="containsText" text="3- Moderado">
      <formula>NOT(ISERROR(SEARCH("3- Moderado",A29)))</formula>
    </cfRule>
    <cfRule type="containsText" dxfId="125" priority="118" operator="containsText" text="6- Moderado">
      <formula>NOT(ISERROR(SEARCH("6- Moderado",A29)))</formula>
    </cfRule>
    <cfRule type="containsText" dxfId="124" priority="119" operator="containsText" text="4- Moderado">
      <formula>NOT(ISERROR(SEARCH("4- Moderado",A29)))</formula>
    </cfRule>
    <cfRule type="containsText" dxfId="123" priority="120" operator="containsText" text="3- Bajo">
      <formula>NOT(ISERROR(SEARCH("3- Bajo",A29)))</formula>
    </cfRule>
    <cfRule type="containsText" dxfId="122" priority="121" operator="containsText" text="4- Bajo">
      <formula>NOT(ISERROR(SEARCH("4- Bajo",A29)))</formula>
    </cfRule>
    <cfRule type="containsText" dxfId="121" priority="122" operator="containsText" text="1- Bajo">
      <formula>NOT(ISERROR(SEARCH("1- Bajo",A29)))</formula>
    </cfRule>
  </conditionalFormatting>
  <conditionalFormatting sqref="F29:G29">
    <cfRule type="containsText" dxfId="120" priority="111" operator="containsText" text="3- Moderado">
      <formula>NOT(ISERROR(SEARCH("3- Moderado",F29)))</formula>
    </cfRule>
    <cfRule type="containsText" dxfId="119" priority="112" operator="containsText" text="6- Moderado">
      <formula>NOT(ISERROR(SEARCH("6- Moderado",F29)))</formula>
    </cfRule>
    <cfRule type="containsText" dxfId="118" priority="113" operator="containsText" text="4- Moderado">
      <formula>NOT(ISERROR(SEARCH("4- Moderado",F29)))</formula>
    </cfRule>
    <cfRule type="containsText" dxfId="117" priority="114" operator="containsText" text="3- Bajo">
      <formula>NOT(ISERROR(SEARCH("3- Bajo",F29)))</formula>
    </cfRule>
    <cfRule type="containsText" dxfId="116" priority="115" operator="containsText" text="4- Bajo">
      <formula>NOT(ISERROR(SEARCH("4- Bajo",F29)))</formula>
    </cfRule>
    <cfRule type="containsText" dxfId="115" priority="116" operator="containsText" text="1- Bajo">
      <formula>NOT(ISERROR(SEARCH("1- Bajo",F29)))</formula>
    </cfRule>
  </conditionalFormatting>
  <conditionalFormatting sqref="J29:J33">
    <cfRule type="containsText" dxfId="114" priority="106" operator="containsText" text="Bajo">
      <formula>NOT(ISERROR(SEARCH("Bajo",J29)))</formula>
    </cfRule>
    <cfRule type="containsText" dxfId="113" priority="107" operator="containsText" text="Moderado">
      <formula>NOT(ISERROR(SEARCH("Moderado",J29)))</formula>
    </cfRule>
    <cfRule type="containsText" dxfId="112" priority="108" operator="containsText" text="Alto">
      <formula>NOT(ISERROR(SEARCH("Alto",J29)))</formula>
    </cfRule>
    <cfRule type="containsText" dxfId="111" priority="109" operator="containsText" text="Extremo">
      <formula>NOT(ISERROR(SEARCH("Extremo",J29)))</formula>
    </cfRule>
    <cfRule type="colorScale" priority="110">
      <colorScale>
        <cfvo type="min"/>
        <cfvo type="max"/>
        <color rgb="FFFF7128"/>
        <color rgb="FFFFEF9C"/>
      </colorScale>
    </cfRule>
  </conditionalFormatting>
  <conditionalFormatting sqref="M29:M33">
    <cfRule type="containsText" dxfId="110" priority="81" operator="containsText" text="Moderado">
      <formula>NOT(ISERROR(SEARCH("Moderado",M29)))</formula>
    </cfRule>
    <cfRule type="containsText" dxfId="109" priority="101" operator="containsText" text="Bajo">
      <formula>NOT(ISERROR(SEARCH("Bajo",M29)))</formula>
    </cfRule>
    <cfRule type="containsText" dxfId="108" priority="102" operator="containsText" text="Moderado">
      <formula>NOT(ISERROR(SEARCH("Moderado",M29)))</formula>
    </cfRule>
    <cfRule type="containsText" dxfId="107" priority="103" operator="containsText" text="Alto">
      <formula>NOT(ISERROR(SEARCH("Alto",M29)))</formula>
    </cfRule>
    <cfRule type="containsText" dxfId="106" priority="104" operator="containsText" text="Extremo">
      <formula>NOT(ISERROR(SEARCH("Extremo",M29)))</formula>
    </cfRule>
    <cfRule type="colorScale" priority="105">
      <colorScale>
        <cfvo type="min"/>
        <cfvo type="max"/>
        <color rgb="FFFF7128"/>
        <color rgb="FFFFEF9C"/>
      </colorScale>
    </cfRule>
  </conditionalFormatting>
  <conditionalFormatting sqref="N29">
    <cfRule type="containsText" dxfId="105" priority="95" operator="containsText" text="3- Moderado">
      <formula>NOT(ISERROR(SEARCH("3- Moderado",N29)))</formula>
    </cfRule>
    <cfRule type="containsText" dxfId="104" priority="96" operator="containsText" text="6- Moderado">
      <formula>NOT(ISERROR(SEARCH("6- Moderado",N29)))</formula>
    </cfRule>
    <cfRule type="containsText" dxfId="103" priority="97" operator="containsText" text="4- Moderado">
      <formula>NOT(ISERROR(SEARCH("4- Moderado",N29)))</formula>
    </cfRule>
    <cfRule type="containsText" dxfId="102" priority="98" operator="containsText" text="3- Bajo">
      <formula>NOT(ISERROR(SEARCH("3- Bajo",N29)))</formula>
    </cfRule>
    <cfRule type="containsText" dxfId="101" priority="99" operator="containsText" text="4- Bajo">
      <formula>NOT(ISERROR(SEARCH("4- Bajo",N29)))</formula>
    </cfRule>
    <cfRule type="containsText" dxfId="100" priority="100" operator="containsText" text="1- Bajo">
      <formula>NOT(ISERROR(SEARCH("1- Bajo",N29)))</formula>
    </cfRule>
  </conditionalFormatting>
  <conditionalFormatting sqref="H29:H33">
    <cfRule type="containsText" dxfId="99" priority="82" operator="containsText" text="Muy Alta">
      <formula>NOT(ISERROR(SEARCH("Muy Alta",H29)))</formula>
    </cfRule>
    <cfRule type="containsText" dxfId="98" priority="83" operator="containsText" text="Alta">
      <formula>NOT(ISERROR(SEARCH("Alta",H29)))</formula>
    </cfRule>
    <cfRule type="containsText" dxfId="97" priority="84" operator="containsText" text="Muy Alta">
      <formula>NOT(ISERROR(SEARCH("Muy Alta",H29)))</formula>
    </cfRule>
    <cfRule type="containsText" dxfId="96" priority="89" operator="containsText" text="Muy Baja">
      <formula>NOT(ISERROR(SEARCH("Muy Baja",H29)))</formula>
    </cfRule>
    <cfRule type="containsText" dxfId="95" priority="90" operator="containsText" text="Baja">
      <formula>NOT(ISERROR(SEARCH("Baja",H29)))</formula>
    </cfRule>
    <cfRule type="containsText" dxfId="94" priority="91" operator="containsText" text="Media">
      <formula>NOT(ISERROR(SEARCH("Media",H29)))</formula>
    </cfRule>
    <cfRule type="containsText" dxfId="93" priority="92" operator="containsText" text="Alta">
      <formula>NOT(ISERROR(SEARCH("Alta",H29)))</formula>
    </cfRule>
    <cfRule type="containsText" dxfId="92" priority="94" operator="containsText" text="Muy Alta">
      <formula>NOT(ISERROR(SEARCH("Muy Alta",H29)))</formula>
    </cfRule>
  </conditionalFormatting>
  <conditionalFormatting sqref="I29:I33">
    <cfRule type="containsText" dxfId="91" priority="85" operator="containsText" text="Catastrófico">
      <formula>NOT(ISERROR(SEARCH("Catastrófico",I29)))</formula>
    </cfRule>
    <cfRule type="containsText" dxfId="90" priority="86" operator="containsText" text="Mayor">
      <formula>NOT(ISERROR(SEARCH("Mayor",I29)))</formula>
    </cfRule>
    <cfRule type="containsText" dxfId="89" priority="87" operator="containsText" text="Menor">
      <formula>NOT(ISERROR(SEARCH("Menor",I29)))</formula>
    </cfRule>
    <cfRule type="containsText" dxfId="88" priority="88" operator="containsText" text="Leve">
      <formula>NOT(ISERROR(SEARCH("Leve",I29)))</formula>
    </cfRule>
    <cfRule type="containsText" dxfId="87" priority="93" operator="containsText" text="Moderado">
      <formula>NOT(ISERROR(SEARCH("Moderado",I29)))</formula>
    </cfRule>
  </conditionalFormatting>
  <conditionalFormatting sqref="K29:K33">
    <cfRule type="containsText" dxfId="86" priority="80" operator="containsText" text="Media">
      <formula>NOT(ISERROR(SEARCH("Media",K29)))</formula>
    </cfRule>
  </conditionalFormatting>
  <conditionalFormatting sqref="L29:L33">
    <cfRule type="containsText" dxfId="85" priority="79" operator="containsText" text="Moderado">
      <formula>NOT(ISERROR(SEARCH("Moderado",L29)))</formula>
    </cfRule>
  </conditionalFormatting>
  <conditionalFormatting sqref="J29:J33">
    <cfRule type="containsText" dxfId="84" priority="78" operator="containsText" text="Moderado">
      <formula>NOT(ISERROR(SEARCH("Moderado",J29)))</formula>
    </cfRule>
  </conditionalFormatting>
  <conditionalFormatting sqref="J29:J33">
    <cfRule type="containsText" dxfId="83" priority="76" operator="containsText" text="Bajo">
      <formula>NOT(ISERROR(SEARCH("Bajo",J29)))</formula>
    </cfRule>
    <cfRule type="containsText" dxfId="82" priority="77" operator="containsText" text="Extremo">
      <formula>NOT(ISERROR(SEARCH("Extremo",J29)))</formula>
    </cfRule>
  </conditionalFormatting>
  <conditionalFormatting sqref="K29:K33">
    <cfRule type="containsText" dxfId="81" priority="74" operator="containsText" text="Baja">
      <formula>NOT(ISERROR(SEARCH("Baja",K29)))</formula>
    </cfRule>
    <cfRule type="containsText" dxfId="80" priority="75" operator="containsText" text="Muy Baja">
      <formula>NOT(ISERROR(SEARCH("Muy Baja",K29)))</formula>
    </cfRule>
  </conditionalFormatting>
  <conditionalFormatting sqref="K29:K33">
    <cfRule type="containsText" dxfId="79" priority="72" operator="containsText" text="Muy Alta">
      <formula>NOT(ISERROR(SEARCH("Muy Alta",K29)))</formula>
    </cfRule>
    <cfRule type="containsText" dxfId="78" priority="73" operator="containsText" text="Alta">
      <formula>NOT(ISERROR(SEARCH("Alta",K29)))</formula>
    </cfRule>
  </conditionalFormatting>
  <conditionalFormatting sqref="L29:L33">
    <cfRule type="containsText" dxfId="77" priority="68" operator="containsText" text="Catastrófico">
      <formula>NOT(ISERROR(SEARCH("Catastrófico",L29)))</formula>
    </cfRule>
    <cfRule type="containsText" dxfId="76" priority="69" operator="containsText" text="Mayor">
      <formula>NOT(ISERROR(SEARCH("Mayor",L29)))</formula>
    </cfRule>
    <cfRule type="containsText" dxfId="75" priority="70" operator="containsText" text="Menor">
      <formula>NOT(ISERROR(SEARCH("Menor",L29)))</formula>
    </cfRule>
    <cfRule type="containsText" dxfId="74" priority="71" operator="containsText" text="Leve">
      <formula>NOT(ISERROR(SEARCH("Leve",L29)))</formula>
    </cfRule>
  </conditionalFormatting>
  <conditionalFormatting sqref="K34:L34">
    <cfRule type="containsText" dxfId="73" priority="62" operator="containsText" text="3- Moderado">
      <formula>NOT(ISERROR(SEARCH("3- Moderado",K34)))</formula>
    </cfRule>
    <cfRule type="containsText" dxfId="72" priority="63" operator="containsText" text="6- Moderado">
      <formula>NOT(ISERROR(SEARCH("6- Moderado",K34)))</formula>
    </cfRule>
    <cfRule type="containsText" dxfId="71" priority="64" operator="containsText" text="4- Moderado">
      <formula>NOT(ISERROR(SEARCH("4- Moderado",K34)))</formula>
    </cfRule>
    <cfRule type="containsText" dxfId="70" priority="65" operator="containsText" text="3- Bajo">
      <formula>NOT(ISERROR(SEARCH("3- Bajo",K34)))</formula>
    </cfRule>
    <cfRule type="containsText" dxfId="69" priority="66" operator="containsText" text="4- Bajo">
      <formula>NOT(ISERROR(SEARCH("4- Bajo",K34)))</formula>
    </cfRule>
    <cfRule type="containsText" dxfId="68" priority="67" operator="containsText" text="1- Bajo">
      <formula>NOT(ISERROR(SEARCH("1- Bajo",K34)))</formula>
    </cfRule>
  </conditionalFormatting>
  <conditionalFormatting sqref="H34:I34">
    <cfRule type="containsText" dxfId="67" priority="56" operator="containsText" text="3- Moderado">
      <formula>NOT(ISERROR(SEARCH("3- Moderado",H34)))</formula>
    </cfRule>
    <cfRule type="containsText" dxfId="66" priority="57" operator="containsText" text="6- Moderado">
      <formula>NOT(ISERROR(SEARCH("6- Moderado",H34)))</formula>
    </cfRule>
    <cfRule type="containsText" dxfId="65" priority="58" operator="containsText" text="4- Moderado">
      <formula>NOT(ISERROR(SEARCH("4- Moderado",H34)))</formula>
    </cfRule>
    <cfRule type="containsText" dxfId="64" priority="59" operator="containsText" text="3- Bajo">
      <formula>NOT(ISERROR(SEARCH("3- Bajo",H34)))</formula>
    </cfRule>
    <cfRule type="containsText" dxfId="63" priority="60" operator="containsText" text="4- Bajo">
      <formula>NOT(ISERROR(SEARCH("4- Bajo",H34)))</formula>
    </cfRule>
    <cfRule type="containsText" dxfId="62" priority="61" operator="containsText" text="1- Bajo">
      <formula>NOT(ISERROR(SEARCH("1- Bajo",H34)))</formula>
    </cfRule>
  </conditionalFormatting>
  <conditionalFormatting sqref="C34 E34">
    <cfRule type="containsText" dxfId="61" priority="50" operator="containsText" text="3- Moderado">
      <formula>NOT(ISERROR(SEARCH("3- Moderado",C34)))</formula>
    </cfRule>
    <cfRule type="containsText" dxfId="60" priority="51" operator="containsText" text="6- Moderado">
      <formula>NOT(ISERROR(SEARCH("6- Moderado",C34)))</formula>
    </cfRule>
    <cfRule type="containsText" dxfId="59" priority="52" operator="containsText" text="4- Moderado">
      <formula>NOT(ISERROR(SEARCH("4- Moderado",C34)))</formula>
    </cfRule>
    <cfRule type="containsText" dxfId="58" priority="53" operator="containsText" text="3- Bajo">
      <formula>NOT(ISERROR(SEARCH("3- Bajo",C34)))</formula>
    </cfRule>
    <cfRule type="containsText" dxfId="57" priority="54" operator="containsText" text="4- Bajo">
      <formula>NOT(ISERROR(SEARCH("4- Bajo",C34)))</formula>
    </cfRule>
    <cfRule type="containsText" dxfId="56" priority="55" operator="containsText" text="1- Bajo">
      <formula>NOT(ISERROR(SEARCH("1- Bajo",C34)))</formula>
    </cfRule>
  </conditionalFormatting>
  <conditionalFormatting sqref="F34:G34">
    <cfRule type="containsText" dxfId="55" priority="44" operator="containsText" text="3- Moderado">
      <formula>NOT(ISERROR(SEARCH("3- Moderado",F34)))</formula>
    </cfRule>
    <cfRule type="containsText" dxfId="54" priority="45" operator="containsText" text="6- Moderado">
      <formula>NOT(ISERROR(SEARCH("6- Moderado",F34)))</formula>
    </cfRule>
    <cfRule type="containsText" dxfId="53" priority="46" operator="containsText" text="4- Moderado">
      <formula>NOT(ISERROR(SEARCH("4- Moderado",F34)))</formula>
    </cfRule>
    <cfRule type="containsText" dxfId="52" priority="47" operator="containsText" text="3- Bajo">
      <formula>NOT(ISERROR(SEARCH("3- Bajo",F34)))</formula>
    </cfRule>
    <cfRule type="containsText" dxfId="51" priority="48" operator="containsText" text="4- Bajo">
      <formula>NOT(ISERROR(SEARCH("4- Bajo",F34)))</formula>
    </cfRule>
    <cfRule type="containsText" dxfId="50" priority="49" operator="containsText" text="1- Bajo">
      <formula>NOT(ISERROR(SEARCH("1- Bajo",F34)))</formula>
    </cfRule>
  </conditionalFormatting>
  <conditionalFormatting sqref="J34:J38">
    <cfRule type="containsText" dxfId="49" priority="39" operator="containsText" text="Bajo">
      <formula>NOT(ISERROR(SEARCH("Bajo",J34)))</formula>
    </cfRule>
    <cfRule type="containsText" dxfId="48" priority="40" operator="containsText" text="Moderado">
      <formula>NOT(ISERROR(SEARCH("Moderado",J34)))</formula>
    </cfRule>
    <cfRule type="containsText" dxfId="47" priority="41" operator="containsText" text="Alto">
      <formula>NOT(ISERROR(SEARCH("Alto",J34)))</formula>
    </cfRule>
    <cfRule type="containsText" dxfId="46" priority="42" operator="containsText" text="Extremo">
      <formula>NOT(ISERROR(SEARCH("Extremo",J34)))</formula>
    </cfRule>
    <cfRule type="colorScale" priority="43">
      <colorScale>
        <cfvo type="min"/>
        <cfvo type="max"/>
        <color rgb="FFFF7128"/>
        <color rgb="FFFFEF9C"/>
      </colorScale>
    </cfRule>
  </conditionalFormatting>
  <conditionalFormatting sqref="M34:M38">
    <cfRule type="containsText" dxfId="45" priority="14" operator="containsText" text="Moderado">
      <formula>NOT(ISERROR(SEARCH("Moderado",M34)))</formula>
    </cfRule>
    <cfRule type="containsText" dxfId="44" priority="34" operator="containsText" text="Bajo">
      <formula>NOT(ISERROR(SEARCH("Bajo",M34)))</formula>
    </cfRule>
    <cfRule type="containsText" dxfId="43" priority="35" operator="containsText" text="Moderado">
      <formula>NOT(ISERROR(SEARCH("Moderado",M34)))</formula>
    </cfRule>
    <cfRule type="containsText" dxfId="42" priority="36" operator="containsText" text="Alto">
      <formula>NOT(ISERROR(SEARCH("Alto",M34)))</formula>
    </cfRule>
    <cfRule type="containsText" dxfId="41" priority="37" operator="containsText" text="Extremo">
      <formula>NOT(ISERROR(SEARCH("Extremo",M34)))</formula>
    </cfRule>
    <cfRule type="colorScale" priority="38">
      <colorScale>
        <cfvo type="min"/>
        <cfvo type="max"/>
        <color rgb="FFFF7128"/>
        <color rgb="FFFFEF9C"/>
      </colorScale>
    </cfRule>
  </conditionalFormatting>
  <conditionalFormatting sqref="N34">
    <cfRule type="containsText" dxfId="40" priority="28" operator="containsText" text="3- Moderado">
      <formula>NOT(ISERROR(SEARCH("3- Moderado",N34)))</formula>
    </cfRule>
    <cfRule type="containsText" dxfId="39" priority="29" operator="containsText" text="6- Moderado">
      <formula>NOT(ISERROR(SEARCH("6- Moderado",N34)))</formula>
    </cfRule>
    <cfRule type="containsText" dxfId="38" priority="30" operator="containsText" text="4- Moderado">
      <formula>NOT(ISERROR(SEARCH("4- Moderado",N34)))</formula>
    </cfRule>
    <cfRule type="containsText" dxfId="37" priority="31" operator="containsText" text="3- Bajo">
      <formula>NOT(ISERROR(SEARCH("3- Bajo",N34)))</formula>
    </cfRule>
    <cfRule type="containsText" dxfId="36" priority="32" operator="containsText" text="4- Bajo">
      <formula>NOT(ISERROR(SEARCH("4- Bajo",N34)))</formula>
    </cfRule>
    <cfRule type="containsText" dxfId="35" priority="33" operator="containsText" text="1- Bajo">
      <formula>NOT(ISERROR(SEARCH("1- Bajo",N34)))</formula>
    </cfRule>
  </conditionalFormatting>
  <conditionalFormatting sqref="H34:H38">
    <cfRule type="containsText" dxfId="34" priority="15" operator="containsText" text="Muy Alta">
      <formula>NOT(ISERROR(SEARCH("Muy Alta",H34)))</formula>
    </cfRule>
    <cfRule type="containsText" dxfId="33" priority="16" operator="containsText" text="Alta">
      <formula>NOT(ISERROR(SEARCH("Alta",H34)))</formula>
    </cfRule>
    <cfRule type="containsText" dxfId="32" priority="17" operator="containsText" text="Muy Alta">
      <formula>NOT(ISERROR(SEARCH("Muy Alta",H34)))</formula>
    </cfRule>
    <cfRule type="containsText" dxfId="31" priority="22" operator="containsText" text="Muy Baja">
      <formula>NOT(ISERROR(SEARCH("Muy Baja",H34)))</formula>
    </cfRule>
    <cfRule type="containsText" dxfId="30" priority="23" operator="containsText" text="Baja">
      <formula>NOT(ISERROR(SEARCH("Baja",H34)))</formula>
    </cfRule>
    <cfRule type="containsText" dxfId="29" priority="24" operator="containsText" text="Media">
      <formula>NOT(ISERROR(SEARCH("Media",H34)))</formula>
    </cfRule>
    <cfRule type="containsText" dxfId="28" priority="25" operator="containsText" text="Alta">
      <formula>NOT(ISERROR(SEARCH("Alta",H34)))</formula>
    </cfRule>
    <cfRule type="containsText" dxfId="27" priority="27" operator="containsText" text="Muy Alta">
      <formula>NOT(ISERROR(SEARCH("Muy Alta",H34)))</formula>
    </cfRule>
  </conditionalFormatting>
  <conditionalFormatting sqref="I34:I38">
    <cfRule type="containsText" dxfId="26" priority="18" operator="containsText" text="Catastrófico">
      <formula>NOT(ISERROR(SEARCH("Catastrófico",I34)))</formula>
    </cfRule>
    <cfRule type="containsText" dxfId="25" priority="19" operator="containsText" text="Mayor">
      <formula>NOT(ISERROR(SEARCH("Mayor",I34)))</formula>
    </cfRule>
    <cfRule type="containsText" dxfId="24" priority="20" operator="containsText" text="Menor">
      <formula>NOT(ISERROR(SEARCH("Menor",I34)))</formula>
    </cfRule>
    <cfRule type="containsText" dxfId="23" priority="21" operator="containsText" text="Leve">
      <formula>NOT(ISERROR(SEARCH("Leve",I34)))</formula>
    </cfRule>
    <cfRule type="containsText" dxfId="22" priority="26" operator="containsText" text="Moderado">
      <formula>NOT(ISERROR(SEARCH("Moderado",I34)))</formula>
    </cfRule>
  </conditionalFormatting>
  <conditionalFormatting sqref="K34:K38">
    <cfRule type="containsText" dxfId="21" priority="13" operator="containsText" text="Media">
      <formula>NOT(ISERROR(SEARCH("Media",K34)))</formula>
    </cfRule>
  </conditionalFormatting>
  <conditionalFormatting sqref="L34:L38">
    <cfRule type="containsText" dxfId="20" priority="12" operator="containsText" text="Moderado">
      <formula>NOT(ISERROR(SEARCH("Moderado",L34)))</formula>
    </cfRule>
  </conditionalFormatting>
  <conditionalFormatting sqref="J34:J38">
    <cfRule type="containsText" dxfId="19" priority="11" operator="containsText" text="Moderado">
      <formula>NOT(ISERROR(SEARCH("Moderado",J34)))</formula>
    </cfRule>
  </conditionalFormatting>
  <conditionalFormatting sqref="J34:J38">
    <cfRule type="containsText" dxfId="18" priority="9" operator="containsText" text="Bajo">
      <formula>NOT(ISERROR(SEARCH("Bajo",J34)))</formula>
    </cfRule>
    <cfRule type="containsText" dxfId="17" priority="10" operator="containsText" text="Extremo">
      <formula>NOT(ISERROR(SEARCH("Extremo",J34)))</formula>
    </cfRule>
  </conditionalFormatting>
  <conditionalFormatting sqref="K34:K38">
    <cfRule type="containsText" dxfId="16" priority="7" operator="containsText" text="Baja">
      <formula>NOT(ISERROR(SEARCH("Baja",K34)))</formula>
    </cfRule>
    <cfRule type="containsText" dxfId="15" priority="8" operator="containsText" text="Muy Baja">
      <formula>NOT(ISERROR(SEARCH("Muy Baja",K34)))</formula>
    </cfRule>
  </conditionalFormatting>
  <conditionalFormatting sqref="K34:K38">
    <cfRule type="containsText" dxfId="14" priority="5" operator="containsText" text="Muy Alta">
      <formula>NOT(ISERROR(SEARCH("Muy Alta",K34)))</formula>
    </cfRule>
    <cfRule type="containsText" dxfId="13" priority="6" operator="containsText" text="Alta">
      <formula>NOT(ISERROR(SEARCH("Alta",K34)))</formula>
    </cfRule>
  </conditionalFormatting>
  <conditionalFormatting sqref="L34:L38">
    <cfRule type="containsText" dxfId="12" priority="1" operator="containsText" text="Catastrófico">
      <formula>NOT(ISERROR(SEARCH("Catastrófico",L34)))</formula>
    </cfRule>
    <cfRule type="containsText" dxfId="11" priority="2" operator="containsText" text="Mayor">
      <formula>NOT(ISERROR(SEARCH("Mayor",L34)))</formula>
    </cfRule>
    <cfRule type="containsText" dxfId="10" priority="3" operator="containsText" text="Menor">
      <formula>NOT(ISERROR(SEARCH("Menor",L34)))</formula>
    </cfRule>
    <cfRule type="containsText" dxfId="9" priority="4" operator="containsText" text="Leve">
      <formula>NOT(ISERROR(SEARCH("Leve",L34)))</formula>
    </cfRule>
  </conditionalFormatting>
  <conditionalFormatting sqref="J10:J23">
    <cfRule type="containsText" dxfId="8" priority="335" operator="containsText" text="Bajo">
      <formula>NOT(ISERROR(SEARCH("Bajo",J10)))</formula>
    </cfRule>
    <cfRule type="containsText" dxfId="7" priority="336" operator="containsText" text="Moderado">
      <formula>NOT(ISERROR(SEARCH("Moderado",J10)))</formula>
    </cfRule>
    <cfRule type="containsText" dxfId="6" priority="337" operator="containsText" text="Alto">
      <formula>NOT(ISERROR(SEARCH("Alto",J10)))</formula>
    </cfRule>
    <cfRule type="containsText" dxfId="5" priority="338" operator="containsText" text="Extremo">
      <formula>NOT(ISERROR(SEARCH("Extremo",J10)))</formula>
    </cfRule>
    <cfRule type="colorScale" priority="339">
      <colorScale>
        <cfvo type="min"/>
        <cfvo type="max"/>
        <color rgb="FFFF7128"/>
        <color rgb="FFFFEF9C"/>
      </colorScale>
    </cfRule>
  </conditionalFormatting>
  <conditionalFormatting sqref="M10:M23">
    <cfRule type="containsText" dxfId="4" priority="340" operator="containsText" text="Moderado">
      <formula>NOT(ISERROR(SEARCH("Moderado",M10)))</formula>
    </cfRule>
    <cfRule type="containsText" dxfId="3" priority="341" operator="containsText" text="Bajo">
      <formula>NOT(ISERROR(SEARCH("Bajo",M10)))</formula>
    </cfRule>
    <cfRule type="containsText" dxfId="2" priority="342" operator="containsText" text="Moderado">
      <formula>NOT(ISERROR(SEARCH("Moderado",M10)))</formula>
    </cfRule>
    <cfRule type="containsText" dxfId="1" priority="343" operator="containsText" text="Alto">
      <formula>NOT(ISERROR(SEARCH("Alto",M10)))</formula>
    </cfRule>
    <cfRule type="containsText" dxfId="0" priority="344" operator="containsText" text="Extremo">
      <formula>NOT(ISERROR(SEARCH("Extremo",M10)))</formula>
    </cfRule>
    <cfRule type="colorScale" priority="345">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3883DA40-ADBA-4487-AB40-22C648E9CD34}"/>
    <dataValidation allowBlank="1" showInputMessage="1" showErrorMessage="1" prompt="Registrar qué factor  que ocasina el riesgo: un facot identtficado el contexto._x000a_O  personas, recursos, estilo de direccion , factores externos, , codiciones ambientales" sqref="F8:G8" xr:uid="{8F386932-7D7E-4857-97E6-CEEFA612698C}"/>
    <dataValidation allowBlank="1" showInputMessage="1" showErrorMessage="1" prompt="Que tan factible es que materialize el riesgo?" sqref="H8" xr:uid="{344A8BC6-2D9D-43D9-9362-A800A24E68E2}"/>
    <dataValidation allowBlank="1" showInputMessage="1" showErrorMessage="1" prompt="El grado de afectación puede ser " sqref="I8" xr:uid="{3FD71D7B-559B-4CE4-8CFF-6272D100E322}"/>
    <dataValidation allowBlank="1" showInputMessage="1" showErrorMessage="1" prompt="Describir las actividades que se van a desarrollar para el proyecto" sqref="O7" xr:uid="{9D857088-7278-4DA9-8EC4-68A0ABF3249B}"/>
    <dataValidation allowBlank="1" showInputMessage="1" showErrorMessage="1" prompt="Seleccionar si el responsable es el responsable de las acciones es el nivel central" sqref="P7:P8" xr:uid="{4A7DC9E4-0CA7-4400-9F85-F60D951AF142}"/>
    <dataValidation allowBlank="1" showInputMessage="1" showErrorMessage="1" prompt="seleccionar si el responsable de ejecutar las acciones es el nivel central" sqref="Q8" xr:uid="{FE7FF927-982D-4EBF-858A-9AC4981383F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Presentación </vt:lpstr>
      <vt:lpstr>Contexto Seccional</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vt:lpstr>
      <vt:lpstr>Seguimiento 4 Trimestre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2024-01-30T20:41:03Z</dcterms:modified>
</cp:coreProperties>
</file>